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1"/>
  </bookViews>
  <sheets>
    <sheet name="Таблица соответствия" sheetId="6" r:id="rId1"/>
    <sheet name="Критерии тех. оценки" sheetId="3" r:id="rId2"/>
    <sheet name="Оценка предложений" sheetId="5" r:id="rId3"/>
    <sheet name="Лист1"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 i="5" l="1"/>
  <c r="K9" i="5"/>
  <c r="H9" i="5"/>
  <c r="E9" i="5"/>
  <c r="N11" i="5" l="1"/>
  <c r="K11" i="5"/>
  <c r="H11" i="5"/>
  <c r="E11" i="5"/>
  <c r="N10" i="5" l="1"/>
  <c r="K10" i="5"/>
  <c r="H10" i="5"/>
  <c r="E10" i="5"/>
  <c r="B7" i="6" l="1"/>
  <c r="B6" i="6"/>
  <c r="N13" i="5" l="1"/>
  <c r="K13" i="5"/>
  <c r="H13" i="5"/>
  <c r="E13" i="5"/>
  <c r="N12" i="5"/>
  <c r="K12" i="5"/>
  <c r="H12" i="5"/>
  <c r="E12" i="5"/>
  <c r="G24" i="5"/>
  <c r="B19" i="6"/>
  <c r="B18" i="6"/>
  <c r="B17" i="6"/>
  <c r="B16" i="6"/>
  <c r="B15" i="6"/>
  <c r="B14" i="6"/>
  <c r="D13" i="5"/>
  <c r="C13" i="5"/>
  <c r="D12" i="5"/>
  <c r="C12" i="5"/>
  <c r="L12" i="5" s="1"/>
  <c r="D11" i="5"/>
  <c r="C11" i="5"/>
  <c r="D10" i="5"/>
  <c r="C10" i="5"/>
  <c r="D9" i="5"/>
  <c r="C9" i="5"/>
  <c r="B15" i="5"/>
  <c r="B14" i="5"/>
  <c r="B13" i="5"/>
  <c r="B12" i="5"/>
  <c r="B11" i="5"/>
  <c r="B10" i="5"/>
  <c r="B9" i="5"/>
  <c r="B13" i="6"/>
  <c r="B12" i="6"/>
  <c r="B11" i="6"/>
  <c r="B10" i="6"/>
  <c r="B9" i="6"/>
  <c r="B8" i="6"/>
  <c r="O9" i="5" l="1"/>
  <c r="L9" i="5"/>
  <c r="I9" i="5"/>
  <c r="F9" i="5"/>
  <c r="L11" i="5"/>
  <c r="F10" i="5"/>
  <c r="F12" i="5"/>
  <c r="I10" i="5"/>
  <c r="I12" i="5"/>
  <c r="I13" i="5"/>
  <c r="L10" i="5"/>
  <c r="L13" i="5"/>
  <c r="F11" i="5"/>
  <c r="F13" i="5"/>
  <c r="I11" i="5"/>
  <c r="O10" i="5"/>
  <c r="O11" i="5"/>
  <c r="O12" i="5"/>
  <c r="O13" i="5"/>
  <c r="C16" i="3"/>
  <c r="C16" i="5" s="1"/>
  <c r="N14" i="5" l="1"/>
  <c r="K14" i="5"/>
  <c r="H14" i="5"/>
  <c r="E14" i="5"/>
  <c r="D14" i="5" l="1"/>
  <c r="C15" i="5"/>
  <c r="C14" i="5"/>
  <c r="F14" i="5" s="1"/>
  <c r="C8" i="5"/>
  <c r="B5" i="6" l="1"/>
  <c r="B4" i="6" l="1"/>
  <c r="N15" i="5" l="1"/>
  <c r="K15" i="5"/>
  <c r="H15" i="5"/>
  <c r="E15" i="5"/>
  <c r="N8" i="5"/>
  <c r="N18" i="5" s="1"/>
  <c r="K8" i="5"/>
  <c r="K18" i="5" s="1"/>
  <c r="H8" i="5"/>
  <c r="H18" i="5" s="1"/>
  <c r="E8" i="5"/>
  <c r="E18" i="5" s="1"/>
  <c r="E27" i="6" l="1"/>
  <c r="B27" i="6"/>
  <c r="E23" i="6"/>
  <c r="B23" i="6"/>
  <c r="C15" i="3" l="1"/>
  <c r="D15" i="5" l="1"/>
  <c r="D8" i="5"/>
  <c r="A17" i="5"/>
  <c r="A16" i="5"/>
  <c r="B8" i="5"/>
  <c r="C29" i="5" l="1"/>
  <c r="B29" i="5"/>
  <c r="C26" i="5"/>
  <c r="B26" i="5"/>
  <c r="C5" i="5"/>
  <c r="C4" i="5"/>
  <c r="L15" i="5" l="1"/>
  <c r="C17" i="5" l="1"/>
  <c r="L14" i="5"/>
  <c r="F8" i="5"/>
  <c r="I8" i="5"/>
  <c r="O8" i="5"/>
  <c r="L8" i="5"/>
  <c r="I14" i="5"/>
  <c r="O14" i="5"/>
  <c r="I15" i="5"/>
  <c r="O15" i="5"/>
  <c r="F15" i="5"/>
  <c r="L18" i="5" l="1"/>
  <c r="O18" i="5"/>
  <c r="I18" i="5"/>
  <c r="F18" i="5"/>
</calcChain>
</file>

<file path=xl/sharedStrings.xml><?xml version="1.0" encoding="utf-8"?>
<sst xmlns="http://schemas.openxmlformats.org/spreadsheetml/2006/main" count="193" uniqueCount="91">
  <si>
    <t>КРИТЕРИИ ТЕХНИЧЕСКОЙ ОЦЕНКИ</t>
  </si>
  <si>
    <t>Документы, необходимые для осуществления оценки</t>
  </si>
  <si>
    <t>Оценка</t>
  </si>
  <si>
    <t>Примечание</t>
  </si>
  <si>
    <t>Техническая оценка предложений</t>
  </si>
  <si>
    <t>Предмет ОЗП:</t>
  </si>
  <si>
    <t>Инициатор:</t>
  </si>
  <si>
    <t>Блокирующий</t>
  </si>
  <si>
    <t>Должность</t>
  </si>
  <si>
    <t>ФИО</t>
  </si>
  <si>
    <t>Подпись</t>
  </si>
  <si>
    <t>Согласовано:</t>
  </si>
  <si>
    <t>Составил:</t>
  </si>
  <si>
    <t>Предоставление портфолио с примерами работ</t>
  </si>
  <si>
    <t>Критерий/ категория</t>
  </si>
  <si>
    <t>Вес</t>
  </si>
  <si>
    <t>Блокирующий\ Не блокирующий 
параметр</t>
  </si>
  <si>
    <t>Оценка
(балл)</t>
  </si>
  <si>
    <t>Соответствует – 1
Не соответствует – 0</t>
  </si>
  <si>
    <t>Не блокирующий</t>
  </si>
  <si>
    <t>3а 100 % берется наибольшее кол-во  работ</t>
  </si>
  <si>
    <t>Всего</t>
  </si>
  <si>
    <t>Проходной балл(при выполнении всех блокирующих параметров):</t>
  </si>
  <si>
    <t xml:space="preserve">
Директор по маркетингу</t>
  </si>
  <si>
    <t>Лим. Е.В.</t>
  </si>
  <si>
    <t xml:space="preserve"> Заместитель генерального директора по маркетингу и продажам</t>
  </si>
  <si>
    <t>Филатова Л.Ю.</t>
  </si>
  <si>
    <t>Блокирующий\Не блокирующий 
параметр</t>
  </si>
  <si>
    <t>Комментарий</t>
  </si>
  <si>
    <t>Результат оценки по участникам</t>
  </si>
  <si>
    <t>Оценку провела:</t>
  </si>
  <si>
    <t xml:space="preserve">Приложение №2 к Отчету рабочей группы от _______ </t>
  </si>
  <si>
    <t>Оказание услуг по разработке корпоративного Web Сайта Mobiuz</t>
  </si>
  <si>
    <t>Блок по продажам и маркетингу, Департамент маркетинга и развития операторского бизнеса, Группа разработки маркетинговых инициатив и CRM</t>
  </si>
  <si>
    <t>Ни Д.А.</t>
  </si>
  <si>
    <t>Анваров А.А.</t>
  </si>
  <si>
    <t>Заключение: Участник 1 блокирован по техническому параметру, указанному в пункте ___ приложения №1 к техническому заданию, так как (описать причину). 
Техническую оценку прошли следующие участники: Участник 2 и Участник 3.</t>
  </si>
  <si>
    <t>Сроки выполнения работ - 6 месяцев</t>
  </si>
  <si>
    <t xml:space="preserve">Участник 1 </t>
  </si>
  <si>
    <t xml:space="preserve">Участник 2 </t>
  </si>
  <si>
    <t xml:space="preserve">Участник 3 </t>
  </si>
  <si>
    <t xml:space="preserve">Участник 4 </t>
  </si>
  <si>
    <r>
      <rPr>
        <u/>
        <sz val="11"/>
        <rFont val="Times New Roman"/>
        <family val="1"/>
        <charset val="204"/>
      </rPr>
      <t>Неблокирующие критерии (категории)</t>
    </r>
    <r>
      <rPr>
        <sz val="11"/>
        <rFont val="Times New Roman"/>
        <family val="1"/>
        <charset val="204"/>
      </rPr>
      <t xml:space="preserve">:
Если участник не соответствует какому-либо из требований/ пунктов ТЗ по неблокирующим категориям, то оценка по данным категориям в целом будет составлять соотношение между суммой полученных оценок по каждому требованию и общего количества требований. 
</t>
    </r>
    <r>
      <rPr>
        <u/>
        <sz val="11"/>
        <rFont val="Times New Roman"/>
        <family val="1"/>
        <charset val="204"/>
      </rPr>
      <t>Блокирующие критерии (категорий):</t>
    </r>
    <r>
      <rPr>
        <sz val="11"/>
        <rFont val="Times New Roman"/>
        <family val="1"/>
        <charset val="204"/>
      </rPr>
      <t xml:space="preserve">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t>
    </r>
  </si>
  <si>
    <t>Приложение №3 к Техническому заданию "Таблица соответствия техническим требованиям"</t>
  </si>
  <si>
    <t>Требование/ технические характеристики</t>
  </si>
  <si>
    <t>Cоответствие/
Не соответствие</t>
  </si>
  <si>
    <t>Комментарии</t>
  </si>
  <si>
    <t>1.1.</t>
  </si>
  <si>
    <t>Соответствует</t>
  </si>
  <si>
    <t>Не соответствует</t>
  </si>
  <si>
    <t>2.1.</t>
  </si>
  <si>
    <t>3.1.</t>
  </si>
  <si>
    <t>4.1.</t>
  </si>
  <si>
    <t>Прошел ТО</t>
  </si>
  <si>
    <t>Не прошел ТО</t>
  </si>
  <si>
    <t>Гарантийный срок поддержки 12 месяцев</t>
  </si>
  <si>
    <t>Опыт интеграции CRM-систем в корпоративные веб-сайты</t>
  </si>
  <si>
    <t>Опыт внедрения личного кабинета с авторизацией на корпоративных веб-сайтах</t>
  </si>
  <si>
    <t>Опыт интеграции платежных модулей в корпоративные веб-сайты</t>
  </si>
  <si>
    <t>Опыт интеграции биллинговых систем в корпоративные веб-сайты</t>
  </si>
  <si>
    <t>Опыт интеграции систем аналитики в корпоративные веб-сайты</t>
  </si>
  <si>
    <t>№</t>
  </si>
  <si>
    <t>Ведущий специалист</t>
  </si>
  <si>
    <t>3.</t>
  </si>
  <si>
    <t>1.</t>
  </si>
  <si>
    <t>2.</t>
  </si>
  <si>
    <t>4.</t>
  </si>
  <si>
    <t>5.</t>
  </si>
  <si>
    <t>5.1.</t>
  </si>
  <si>
    <t>6.</t>
  </si>
  <si>
    <t>6.1.</t>
  </si>
  <si>
    <t>7.</t>
  </si>
  <si>
    <t>7.1.</t>
  </si>
  <si>
    <t>8.</t>
  </si>
  <si>
    <t>8.1.</t>
  </si>
  <si>
    <t>Гарантийное письмо, подтверждающее обязательство Участника выполнить весь объём работ в срок, не превышающий 6 (шести) календарных месяцев с даты заключения договора (согласно ТЗ пункт 7.1).</t>
  </si>
  <si>
    <t>Начальник отдела</t>
  </si>
  <si>
    <t>Методика оценки</t>
  </si>
  <si>
    <r>
      <rPr>
        <b/>
        <sz val="10"/>
        <color theme="1"/>
        <rFont val="Times New Roman"/>
        <family val="1"/>
        <charset val="204"/>
      </rPr>
      <t xml:space="preserve">Критерий: Наличие подтвержденного опыта выполнения аналогичных проектов (портфолио)
Обязателен для прохождения к дальнейшей оценке.
</t>
    </r>
    <r>
      <rPr>
        <b/>
        <i/>
        <sz val="10"/>
        <color theme="1"/>
        <rFont val="Times New Roman"/>
        <family val="1"/>
        <charset val="204"/>
      </rPr>
      <t xml:space="preserve">Условия соответствия:
</t>
    </r>
    <r>
      <rPr>
        <sz val="10"/>
        <color theme="1"/>
        <rFont val="Times New Roman"/>
        <family val="1"/>
        <charset val="204"/>
      </rPr>
      <t xml:space="preserve">1. Представлено </t>
    </r>
    <r>
      <rPr>
        <b/>
        <sz val="10"/>
        <color theme="1"/>
        <rFont val="Times New Roman"/>
        <family val="1"/>
        <charset val="204"/>
      </rPr>
      <t>не менее одного проекта</t>
    </r>
    <r>
      <rPr>
        <sz val="10"/>
        <color theme="1"/>
        <rFont val="Times New Roman"/>
        <family val="1"/>
        <charset val="204"/>
      </rPr>
      <t xml:space="preserve">, сопоставимого по масштабу, структуре и функционалу - </t>
    </r>
    <r>
      <rPr>
        <b/>
        <sz val="10"/>
        <color theme="1"/>
        <rFont val="Times New Roman"/>
        <family val="1"/>
        <charset val="204"/>
      </rPr>
      <t xml:space="preserve">обязательно;
</t>
    </r>
    <r>
      <rPr>
        <sz val="10"/>
        <color theme="1"/>
        <rFont val="Times New Roman"/>
        <family val="1"/>
        <charset val="204"/>
      </rPr>
      <t xml:space="preserve">2. Проект оформлен по предоставленному </t>
    </r>
    <r>
      <rPr>
        <b/>
        <sz val="10"/>
        <color theme="1"/>
        <rFont val="Times New Roman"/>
        <family val="1"/>
        <charset val="204"/>
      </rPr>
      <t>шаблону портфолио</t>
    </r>
    <r>
      <rPr>
        <sz val="10"/>
        <color theme="1"/>
        <rFont val="Times New Roman"/>
        <family val="1"/>
        <charset val="204"/>
      </rPr>
      <t xml:space="preserve"> и содержит все ключевые разделы - </t>
    </r>
    <r>
      <rPr>
        <b/>
        <sz val="10"/>
        <color theme="1"/>
        <rFont val="Times New Roman"/>
        <family val="1"/>
        <charset val="204"/>
      </rPr>
      <t xml:space="preserve">обязательно;
</t>
    </r>
    <r>
      <rPr>
        <sz val="10"/>
        <color theme="1"/>
        <rFont val="Times New Roman"/>
        <family val="1"/>
        <charset val="204"/>
      </rPr>
      <t xml:space="preserve">3. Участник выполнял ключевую роль (разработчик, интегратор, координатор и пр.) - </t>
    </r>
    <r>
      <rPr>
        <b/>
        <sz val="10"/>
        <color theme="1"/>
        <rFont val="Times New Roman"/>
        <family val="1"/>
        <charset val="204"/>
      </rPr>
      <t>обязательно;</t>
    </r>
    <r>
      <rPr>
        <sz val="10"/>
        <color theme="1"/>
        <rFont val="Times New Roman"/>
        <family val="1"/>
        <charset val="204"/>
      </rPr>
      <t xml:space="preserve">
4. Указаны контакты заказчика или рабочая ссылка - </t>
    </r>
    <r>
      <rPr>
        <b/>
        <sz val="10"/>
        <color theme="1"/>
        <rFont val="Times New Roman"/>
        <family val="1"/>
        <charset val="204"/>
      </rPr>
      <t xml:space="preserve">обязательно.
</t>
    </r>
    <r>
      <rPr>
        <sz val="10"/>
        <color theme="1"/>
        <rFont val="Times New Roman"/>
        <family val="1"/>
        <charset val="204"/>
      </rPr>
      <t xml:space="preserve">5. </t>
    </r>
    <r>
      <rPr>
        <b/>
        <sz val="10"/>
        <color theme="1"/>
        <rFont val="Times New Roman"/>
        <family val="1"/>
        <charset val="204"/>
      </rPr>
      <t>Все поля должны быть обязательно заполнены. В противном случае работа не будет принята к рассмотрению.</t>
    </r>
  </si>
  <si>
    <t>1. Участник должен представить проект портфолио (Шаблон_портфолио_Блокирующий), предназначенный для заполнения, содержащий информацию о ранее выполненных проектах по разработке корпоративных веб-сайтов. Примеры должны быть сопоставимы по масштабу, структуре и функциональному наполнению с предметом настоящей закупки.
2. Рекомендательное письмо / отзыв от заказчика (на фирменном бланке, с подписью и печатью заказчика, с кратким описанием выполненных работ.)</t>
  </si>
  <si>
    <t>1. Участник должен представить проект портфолио (Шаблон_портфолио_Не блокирующий), предназначенный для заполнения, содержащий информацию о ранее выполненных проектах по интеграции и работы с системами аналитики в корпоративных веб-сайтах.
2. Рекомендательное письмо / отзыв от заказчика (на фирменном бланке, с подписью и печатью заказчика, с кратким описанием выполненных работ.)</t>
  </si>
  <si>
    <t>1. Участник должен представить проект портфолио (Шаблон_портфолио_Не блокирующий), предназначенный для заполнения, содержащий информацию о ранее выполненных проектах по интеграции биллинговых систем в корпоративные веб-сайты.
2. Рекомендательное письмо / отзыв от заказчика (на фирменном бланке, с подписью и печатью заказчика, с кратким описанием выполненных работ.)</t>
  </si>
  <si>
    <r>
      <rPr>
        <b/>
        <sz val="10"/>
        <color theme="1"/>
        <rFont val="Times New Roman"/>
        <family val="1"/>
        <charset val="204"/>
      </rPr>
      <t>Не принимаются к рассмотрению:</t>
    </r>
    <r>
      <rPr>
        <sz val="10"/>
        <color theme="1"/>
        <rFont val="Times New Roman"/>
        <family val="1"/>
        <charset val="204"/>
      </rPr>
      <t xml:space="preserve">
• проекты, по которым отсутствуют подтверждающие документы или нет возможности проверить факт участия;
• проекты, выполненные в рамках учебных заданий или в статусе "proof of concept";
• проекты, в которых участник занимался исключительно тестированием или сопровождением, без непосредственной реализации интеграции;
• проекты, в которых интеграция с биллинговой системой не была частью работ участника.
</t>
    </r>
    <r>
      <rPr>
        <b/>
        <sz val="10"/>
        <color theme="1"/>
        <rFont val="Times New Roman"/>
        <family val="1"/>
        <charset val="204"/>
      </rPr>
      <t>Методика оценки:</t>
    </r>
    <r>
      <rPr>
        <sz val="10"/>
        <color theme="1"/>
        <rFont val="Times New Roman"/>
        <family val="1"/>
        <charset val="204"/>
      </rPr>
      <t xml:space="preserve"> Оценка по данному критерию производится путём пропорционального пересчёта количества подтверждённых выполненных проектов каждого участника к наибольшему значению среди всех участников. Участнику, предоставившему наибольшее количество релевантных проектов, присваивается максимально возможный балл — 6 баллов (100%). Остальные участники получают баллы пропорционально их результату в сравнении с максимальным значением.
</t>
    </r>
    <r>
      <rPr>
        <b/>
        <sz val="10"/>
        <color theme="1"/>
        <rFont val="Times New Roman"/>
        <family val="1"/>
        <charset val="204"/>
      </rPr>
      <t>Формула расчёта:</t>
    </r>
    <r>
      <rPr>
        <sz val="10"/>
        <color theme="1"/>
        <rFont val="Times New Roman"/>
        <family val="1"/>
        <charset val="204"/>
      </rPr>
      <t xml:space="preserve"> Оценка участника=(X/Xmax)×W 
где:
• X — количество подтверждённых проектов, представленных участником;
• Xmax — наибольшее значение среди всех участников;
• W — вес критерия (в данном случае 6 баллов).
• Если значение участника максимально (т.е. X=Xmax), результат оценивается в 6 баллов.
Пример расчёта:
Участник      Кол-во проектов Расчёт                        Балл
Участник 1    5                            (5 / 25) × 6 = 1,2          1,2 
Участник 2    13                          (13 / 25) × 6 = 3,12      3,12
Участник 3    25                          (25 / 25) × 6 = 6           6
Участник 4    1                            (1 / 25) × 6 = 0,24        0,24</t>
    </r>
  </si>
  <si>
    <r>
      <rPr>
        <b/>
        <sz val="10"/>
        <color theme="1"/>
        <rFont val="Times New Roman"/>
        <family val="1"/>
        <charset val="204"/>
      </rPr>
      <t>Не принимаются к рассмотрению:</t>
    </r>
    <r>
      <rPr>
        <sz val="10"/>
        <color theme="1"/>
        <rFont val="Times New Roman"/>
        <family val="1"/>
        <charset val="204"/>
      </rPr>
      <t xml:space="preserve">
• проекты, не имеющие подтверждающих документов или доказательств реализации аналитической интеграции;
• проекты, где участник не занимался интеграцией, а только консультировал или выполнял частичные работы без завершённой настройки;
• тестовые, пилотные или учебные проекты без реального внедрения в продакшн-среду.
• проекты, в которых участник не обеспечивал интеграцию систем аналитики.
</t>
    </r>
    <r>
      <rPr>
        <b/>
        <sz val="10"/>
        <color theme="1"/>
        <rFont val="Times New Roman"/>
        <family val="1"/>
        <charset val="204"/>
      </rPr>
      <t xml:space="preserve">Методика оценки: </t>
    </r>
    <r>
      <rPr>
        <sz val="10"/>
        <color theme="1"/>
        <rFont val="Times New Roman"/>
        <family val="1"/>
        <charset val="204"/>
      </rPr>
      <t xml:space="preserve">Оценка по данному критерию производится путём пропорционального пересчёта количества подтверждённых выполненных проектов каждого участника к наибольшему значению среди всех участников. Участнику, предоставившему наибольшее количество релевантных проектов, присваивается максимально возможный балл — 6 баллов (100%). Остальные участники получают баллы пропорционально их результату в сравнении с максимальным значением.
</t>
    </r>
    <r>
      <rPr>
        <b/>
        <sz val="10"/>
        <color theme="1"/>
        <rFont val="Times New Roman"/>
        <family val="1"/>
        <charset val="204"/>
      </rPr>
      <t>Формула расчёта:</t>
    </r>
    <r>
      <rPr>
        <sz val="10"/>
        <color theme="1"/>
        <rFont val="Times New Roman"/>
        <family val="1"/>
        <charset val="204"/>
      </rPr>
      <t xml:space="preserve"> Оценка участника=(X/Xmax)×W 
где:
• X — количество подтверждённых проектов, представленных участником;
• Xmax — наибольшее значение среди всех участников;
• W — вес критерия (в данном случае 6 баллов).
• Если значение участника максимально (т.е. X=Xmax), результат оценивается в 6 баллов.
Пример расчёта:
Участник      Кол-во проектов Расчёт                        Балл
Участник 1    5                            (5 / 25) × 6 = 1,2          1,2 
Участник 2    13                          (13 / 25) × 6 = 3,12      3,12
Участник 3    25                          (25 / 25) × 6 = 6           6
Участник 4    1                            (1 / 25) × 6 = 0,24        0,24</t>
    </r>
  </si>
  <si>
    <r>
      <t>Гарантийное письмо, подтверждающее обязательство Участника предоставить гарантийную поддержку в течение 12 (двенадцати) месяцев с момента подписания акта сдачи-приёмки выполненных работ.</t>
    </r>
    <r>
      <rPr>
        <sz val="11"/>
        <rFont val="Times New Roman"/>
        <family val="1"/>
        <charset val="204"/>
      </rPr>
      <t xml:space="preserve"> Поддержка должна включать устранение выявленных в процессе эксплуатации ошибок</t>
    </r>
    <r>
      <rPr>
        <sz val="11"/>
        <color theme="1"/>
        <rFont val="Times New Roman"/>
        <family val="1"/>
        <charset val="204"/>
      </rPr>
      <t>.</t>
    </r>
  </si>
  <si>
    <t>1. Участник должен представить проект портфолио (Шаблон_портфолио_Блокирующий), предназначенный для заполнения, содержащий информацию о ранее выполненных проектах по разработке и внедрению личного кабинета с функцией авторизации на корпоративных веб-сайтах.
2. Рекомендательное письмо / отзыв от заказчика (на фирменном бланке, с подписью и печатью заказчика, с кратким описанием выполненных работ.)</t>
  </si>
  <si>
    <r>
      <rPr>
        <b/>
        <sz val="10"/>
        <color theme="1"/>
        <rFont val="Times New Roman"/>
        <family val="1"/>
        <charset val="204"/>
      </rPr>
      <t xml:space="preserve">Критерий: Наличие подтвержденного опыта выполнения аналогичных проектов (портфолио)
Обязателен для прохождения к дальнейшей оценке.
</t>
    </r>
    <r>
      <rPr>
        <b/>
        <i/>
        <sz val="10"/>
        <color theme="1"/>
        <rFont val="Times New Roman"/>
        <family val="1"/>
        <charset val="204"/>
      </rPr>
      <t>Условия соответствия:</t>
    </r>
    <r>
      <rPr>
        <b/>
        <sz val="10"/>
        <color theme="1"/>
        <rFont val="Times New Roman"/>
        <family val="1"/>
        <charset val="204"/>
      </rPr>
      <t xml:space="preserve">
</t>
    </r>
    <r>
      <rPr>
        <sz val="10"/>
        <color theme="1"/>
        <rFont val="Times New Roman"/>
        <family val="1"/>
        <charset val="204"/>
      </rPr>
      <t xml:space="preserve">1. Представлено </t>
    </r>
    <r>
      <rPr>
        <b/>
        <sz val="10"/>
        <color theme="1"/>
        <rFont val="Times New Roman"/>
        <family val="1"/>
        <charset val="204"/>
      </rPr>
      <t>не менее одного проекта</t>
    </r>
    <r>
      <rPr>
        <sz val="10"/>
        <color theme="1"/>
        <rFont val="Times New Roman"/>
        <family val="1"/>
        <charset val="204"/>
      </rPr>
      <t>, сопоставимого по масштабу, структуре и функционалу - обязательно;
2. Проект оформлен по предоставленному шаблону портфолио и содержит все ключевые разделы - обязательно;
3. Участник выполнял ключевую роль (разработчик, интегратор, координатор и пр.) - обязательно;
4. Указаны контакты заказчика или рабочая ссылка - обязательно.</t>
    </r>
    <r>
      <rPr>
        <b/>
        <sz val="10"/>
        <color theme="1"/>
        <rFont val="Times New Roman"/>
        <family val="1"/>
        <charset val="204"/>
      </rPr>
      <t xml:space="preserve">
5. Все поля должны быть обязательно заполнены. В противном случае работа не будет принята к рассмотрению.</t>
    </r>
    <r>
      <rPr>
        <b/>
        <sz val="10"/>
        <color theme="1"/>
        <rFont val="Times New Roman"/>
        <family val="1"/>
        <charset val="204"/>
      </rPr>
      <t/>
    </r>
  </si>
  <si>
    <r>
      <rPr>
        <b/>
        <sz val="10"/>
        <color theme="1"/>
        <rFont val="Times New Roman"/>
        <family val="1"/>
        <charset val="204"/>
      </rPr>
      <t>Не принимаются к рассмотрению:</t>
    </r>
    <r>
      <rPr>
        <sz val="10"/>
        <color theme="1"/>
        <rFont val="Times New Roman"/>
        <family val="1"/>
        <charset val="204"/>
      </rPr>
      <t xml:space="preserve">
• проекты, по которым отсутствуют подтверждающие документы;
• проекты, выполненные в составе учебных заданий, стажировок без заключённых договоров;
• проекты, в которых участник не выполнял основные функции по интеграции (например, только предоставлял консультации или выполнял техническую поддержку без участия в реализации интеграции).
• Проекты, в которых участник занимался только консультированием или сопровождением, без непосредственной разработки и внедрения CRM-систем.
</t>
    </r>
    <r>
      <rPr>
        <b/>
        <sz val="10"/>
        <color theme="1"/>
        <rFont val="Times New Roman"/>
        <family val="1"/>
        <charset val="204"/>
      </rPr>
      <t>Методика оценки:</t>
    </r>
    <r>
      <rPr>
        <sz val="10"/>
        <color theme="1"/>
        <rFont val="Times New Roman"/>
        <family val="1"/>
        <charset val="204"/>
      </rPr>
      <t xml:space="preserve"> Оценка по данному критерию производится путём пропорционального пересчёта количества подтверждённых выполненных проектов каждого участника к наибольшему значению среди всех участников. Участнику, предоставившему наибольшее количество релевантных проектов, присваивается максимально возможный балл — 6 баллов (100%). Остальные участники получают баллы пропорционально их результату в сравнении с максимальным значением.
</t>
    </r>
    <r>
      <rPr>
        <b/>
        <sz val="10"/>
        <color theme="1"/>
        <rFont val="Times New Roman"/>
        <family val="1"/>
        <charset val="204"/>
      </rPr>
      <t>Формула расчёта:</t>
    </r>
    <r>
      <rPr>
        <sz val="10"/>
        <color theme="1"/>
        <rFont val="Times New Roman"/>
        <family val="1"/>
        <charset val="204"/>
      </rPr>
      <t xml:space="preserve"> Оценка участника=(X/Xmax)×W 
где:
• X — количество подтверждённых проектов, представленных участником;
• Xmax — наибольшее значение среди всех участников;
• W — вес критерия (в данном случае 6 баллов).
• Если значение участника максимально (т.е. X=Xmax), результат оценивается в 6 баллов.
Пример расчёта:
Участник      Кол-во проектов Расчёт                        Балл
Участник 1    5                            (5 / 25) × 6 = 1,2          1,2 
Участник 2    13                          (13 / 25) × 6 = 3,12      3,12
Участник 3    25                          (25 / 25) × 6 = 6           6
Участник 4    1                            (1 / 25) × 6 = 0,24        0,24</t>
    </r>
  </si>
  <si>
    <t>1. Участник должен предоставить проект портфолио (Шаблон_портфолио_Не блокирующий), предназначенныый для заполнения, содержащий информацию о ранее выполненных проектах по успешной интеграции CRM-систем в корпоративные веб-сайты. 
2. Рекомендательное письмо / отзыв от заказчика (на фирменном бланке, с подписью и печатью заказчика, с кратким описанием выполненных работ.)</t>
  </si>
  <si>
    <t>1. Участник должен представить проект портфолио (Шаблон_портфолио_Блокирующий), предназначенный для заполнения, содержащий информацию о ранее выполненных проектах по успешной интеграции платёжных модулей в корпоративные веб-сайты.
2. Рекомендательное письмо / отзыв от заказчика (на фирменном бланке, с подписью и печатью заказчика, с кратким описанием выполненных работ.)</t>
  </si>
  <si>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t>
    </r>
    <r>
      <rPr>
        <u/>
        <sz val="11"/>
        <color theme="1"/>
        <rFont val="Times New Roman"/>
        <family val="1"/>
        <charset val="204"/>
      </rPr>
      <t>блокирующих</t>
    </r>
    <r>
      <rPr>
        <sz val="11"/>
        <color theme="1"/>
        <rFont val="Times New Roman"/>
        <family val="1"/>
        <charset val="204"/>
      </rPr>
      <t xml:space="preserve">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85. Набранный участником балл включает в себя сумму набранных балов по нижеследующим критериям. Проходной балл (сумма всех блокирующих) </t>
    </r>
    <r>
      <rPr>
        <b/>
        <sz val="11"/>
        <color rgb="FFFF0000"/>
        <rFont val="Times New Roman"/>
        <family val="1"/>
        <charset val="204"/>
      </rPr>
      <t>составляет 67 баллов.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</si>
</sst>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1"/>
      <color theme="1"/>
      <name val="Calibri"/>
      <family val="2"/>
      <scheme val="minor"/>
    </font>
    <font>
      <sz val="11"/>
      <color theme="1"/>
      <name val="Times New Roman"/>
      <family val="1"/>
      <charset val="204"/>
    </font>
    <font>
      <b/>
      <sz val="11"/>
      <name val="Times New Roman"/>
      <family val="1"/>
      <charset val="204"/>
    </font>
    <font>
      <b/>
      <sz val="11"/>
      <color theme="1"/>
      <name val="Times New Roman"/>
      <family val="1"/>
      <charset val="204"/>
    </font>
    <font>
      <sz val="11"/>
      <color theme="0" tint="-0.499984740745262"/>
      <name val="Times New Roman"/>
      <family val="1"/>
      <charset val="204"/>
    </font>
    <font>
      <b/>
      <sz val="11"/>
      <color theme="0" tint="-0.499984740745262"/>
      <name val="Times New Roman"/>
      <family val="1"/>
      <charset val="204"/>
    </font>
    <font>
      <sz val="11"/>
      <name val="Times New Roman"/>
      <family val="1"/>
      <charset val="204"/>
    </font>
    <font>
      <u/>
      <sz val="11"/>
      <name val="Times New Roman"/>
      <family val="1"/>
      <charset val="204"/>
    </font>
    <font>
      <sz val="11"/>
      <color rgb="FF000000"/>
      <name val="Times New Roman"/>
      <family val="1"/>
      <charset val="204"/>
    </font>
    <font>
      <sz val="11"/>
      <color theme="1"/>
      <name val="Calibri"/>
      <family val="2"/>
      <scheme val="minor"/>
    </font>
    <font>
      <b/>
      <sz val="11"/>
      <color theme="0"/>
      <name val="Times New Roman"/>
      <family val="1"/>
      <charset val="204"/>
    </font>
    <font>
      <u/>
      <sz val="11"/>
      <color theme="1"/>
      <name val="Times New Roman"/>
      <family val="1"/>
      <charset val="204"/>
    </font>
    <font>
      <b/>
      <sz val="11"/>
      <color rgb="FFFF0000"/>
      <name val="Times New Roman"/>
      <family val="1"/>
      <charset val="204"/>
    </font>
    <font>
      <sz val="11"/>
      <color theme="1"/>
      <name val="Times New Roman"/>
      <family val="1"/>
    </font>
    <font>
      <b/>
      <sz val="11"/>
      <name val="Times New Roman"/>
      <family val="1"/>
    </font>
    <font>
      <b/>
      <sz val="11"/>
      <color theme="1"/>
      <name val="Times New Roman"/>
      <family val="1"/>
    </font>
    <font>
      <sz val="11"/>
      <color theme="0" tint="-0.499984740745262"/>
      <name val="Times New Roman"/>
      <family val="1"/>
    </font>
    <font>
      <sz val="11"/>
      <name val="Times New Roman"/>
      <family val="1"/>
    </font>
    <font>
      <b/>
      <sz val="11"/>
      <color theme="2" tint="-0.249977111117893"/>
      <name val="Times New Roman"/>
      <family val="1"/>
    </font>
    <font>
      <b/>
      <sz val="11"/>
      <color rgb="FFFFFFFF"/>
      <name val="Times New Roman"/>
      <family val="1"/>
    </font>
    <font>
      <sz val="10"/>
      <color theme="1"/>
      <name val="Times New Roman"/>
      <family val="1"/>
      <charset val="204"/>
    </font>
    <font>
      <b/>
      <sz val="10"/>
      <color theme="1"/>
      <name val="Times New Roman"/>
      <family val="1"/>
      <charset val="204"/>
    </font>
    <font>
      <b/>
      <i/>
      <sz val="10"/>
      <color theme="1"/>
      <name val="Times New Roman"/>
      <family val="1"/>
      <charset val="204"/>
    </font>
  </fonts>
  <fills count="5">
    <fill>
      <patternFill patternType="none"/>
    </fill>
    <fill>
      <patternFill patternType="gray125"/>
    </fill>
    <fill>
      <patternFill patternType="solid">
        <fgColor rgb="FFFF0000"/>
        <bgColor indexed="64"/>
      </patternFill>
    </fill>
    <fill>
      <patternFill patternType="solid">
        <fgColor theme="0" tint="-4.9989318521683403E-2"/>
        <bgColor indexed="64"/>
      </patternFill>
    </fill>
    <fill>
      <patternFill patternType="solid">
        <fgColor rgb="FFFF0000"/>
        <bgColor rgb="FF7030A0"/>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0" fontId="9" fillId="0" borderId="0"/>
  </cellStyleXfs>
  <cellXfs count="117">
    <xf numFmtId="0" fontId="0" fillId="0" borderId="0" xfId="0"/>
    <xf numFmtId="0" fontId="1" fillId="0" borderId="0" xfId="0" applyFont="1"/>
    <xf numFmtId="0" fontId="4" fillId="0" borderId="2" xfId="0" applyFont="1" applyFill="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2" xfId="0" applyFont="1" applyBorder="1" applyAlignment="1">
      <alignment horizontal="center" vertical="center" wrapText="1"/>
    </xf>
    <xf numFmtId="0" fontId="13"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1" applyFont="1" applyBorder="1" applyAlignment="1">
      <alignment horizontal="center" vertical="center" wrapText="1"/>
    </xf>
    <xf numFmtId="0" fontId="1" fillId="0" borderId="3" xfId="0" applyFont="1" applyBorder="1" applyAlignment="1">
      <alignment vertical="center" wrapText="1"/>
    </xf>
    <xf numFmtId="0" fontId="3" fillId="0" borderId="2" xfId="0" applyFont="1" applyFill="1" applyBorder="1" applyAlignment="1">
      <alignment horizontal="left" vertical="center" wrapText="1"/>
    </xf>
    <xf numFmtId="0" fontId="6" fillId="0" borderId="2" xfId="1" applyFont="1" applyBorder="1" applyAlignment="1">
      <alignment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wrapText="1"/>
    </xf>
    <xf numFmtId="0" fontId="8" fillId="0" borderId="1" xfId="0" applyFont="1" applyBorder="1" applyAlignment="1">
      <alignment horizontal="center"/>
    </xf>
    <xf numFmtId="0" fontId="1" fillId="0" borderId="1" xfId="0" applyFont="1" applyBorder="1" applyAlignment="1">
      <alignment horizontal="center" wrapText="1"/>
    </xf>
    <xf numFmtId="0" fontId="13" fillId="0" borderId="0" xfId="0" applyFont="1"/>
    <xf numFmtId="0" fontId="13" fillId="0" borderId="0" xfId="0" applyFont="1" applyAlignment="1"/>
    <xf numFmtId="0" fontId="15" fillId="0" borderId="0" xfId="0" applyFont="1" applyAlignment="1">
      <alignment horizontal="center" vertical="center" wrapText="1"/>
    </xf>
    <xf numFmtId="0"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2" xfId="0" applyFont="1" applyFill="1" applyBorder="1" applyAlignment="1">
      <alignment horizontal="left" vertical="center" wrapText="1"/>
    </xf>
    <xf numFmtId="0" fontId="17" fillId="3" borderId="2" xfId="0" applyFont="1" applyFill="1" applyBorder="1" applyAlignment="1">
      <alignment horizontal="center" vertical="center" wrapText="1"/>
    </xf>
    <xf numFmtId="0" fontId="17" fillId="3"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1" fontId="17" fillId="3" borderId="2"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0" fontId="13" fillId="0" borderId="0" xfId="0" applyNumberFormat="1" applyFont="1"/>
    <xf numFmtId="0" fontId="15" fillId="0" borderId="0" xfId="0" applyFont="1"/>
    <xf numFmtId="0" fontId="13" fillId="0" borderId="0" xfId="0" applyFont="1" applyAlignment="1">
      <alignment horizontal="center"/>
    </xf>
    <xf numFmtId="0" fontId="13" fillId="0" borderId="1" xfId="0" applyFont="1" applyBorder="1" applyAlignment="1">
      <alignment horizontal="center"/>
    </xf>
    <xf numFmtId="0" fontId="13" fillId="0" borderId="0" xfId="0" applyFont="1" applyAlignment="1">
      <alignment horizontal="center" vertical="center"/>
    </xf>
    <xf numFmtId="0" fontId="19" fillId="4" borderId="2" xfId="0" applyFont="1" applyFill="1" applyBorder="1" applyAlignment="1">
      <alignment horizontal="center" vertical="center" wrapText="1"/>
    </xf>
    <xf numFmtId="0" fontId="3" fillId="0" borderId="2" xfId="0" applyFont="1" applyBorder="1" applyAlignment="1">
      <alignment horizontal="center" vertical="center"/>
    </xf>
    <xf numFmtId="0" fontId="13" fillId="0" borderId="2" xfId="0" applyFont="1" applyFill="1" applyBorder="1" applyAlignment="1">
      <alignment horizontal="center" vertical="center"/>
    </xf>
    <xf numFmtId="0" fontId="13" fillId="0" borderId="0" xfId="0" applyFont="1" applyAlignment="1">
      <alignment vertical="center"/>
    </xf>
    <xf numFmtId="0" fontId="13" fillId="0" borderId="0" xfId="0" applyFont="1" applyFill="1" applyAlignment="1">
      <alignment horizontal="center" vertical="center"/>
    </xf>
    <xf numFmtId="0" fontId="13" fillId="0" borderId="0" xfId="0" applyFont="1" applyFill="1" applyAlignment="1">
      <alignment horizontal="center"/>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Border="1" applyAlignment="1">
      <alignment vertical="center"/>
    </xf>
    <xf numFmtId="0" fontId="13" fillId="0" borderId="0" xfId="0" applyFont="1" applyFill="1" applyBorder="1" applyAlignment="1">
      <alignment vertical="center"/>
    </xf>
    <xf numFmtId="0" fontId="13" fillId="0" borderId="0" xfId="0" applyFont="1" applyFill="1"/>
    <xf numFmtId="49" fontId="17" fillId="3" borderId="2"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2"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49" fontId="13" fillId="0" borderId="2" xfId="0" applyNumberFormat="1" applyFont="1" applyBorder="1" applyAlignment="1">
      <alignment horizontal="center" vertical="center" wrapText="1"/>
    </xf>
    <xf numFmtId="49" fontId="17"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1" fillId="0" borderId="2" xfId="0" applyFont="1" applyBorder="1" applyAlignment="1">
      <alignment vertical="center" wrapText="1"/>
    </xf>
    <xf numFmtId="1" fontId="17" fillId="0" borderId="2" xfId="0" applyNumberFormat="1" applyFont="1" applyFill="1" applyBorder="1" applyAlignment="1">
      <alignment horizontal="center" vertical="center" wrapText="1"/>
    </xf>
    <xf numFmtId="0" fontId="20" fillId="0" borderId="2" xfId="0" applyFont="1" applyBorder="1" applyAlignment="1">
      <alignment horizontal="left" vertical="top" wrapText="1"/>
    </xf>
    <xf numFmtId="0" fontId="17" fillId="0"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xf numFmtId="0" fontId="3" fillId="0" borderId="2" xfId="0" applyFont="1" applyBorder="1" applyAlignment="1">
      <alignment vertical="center"/>
    </xf>
    <xf numFmtId="0" fontId="13" fillId="0" borderId="2" xfId="0" applyFont="1" applyBorder="1" applyAlignment="1">
      <alignment horizontal="center"/>
    </xf>
    <xf numFmtId="0" fontId="13" fillId="0" borderId="2" xfId="0" applyFont="1" applyBorder="1" applyAlignment="1">
      <alignment horizontal="center" vertical="top"/>
    </xf>
    <xf numFmtId="4" fontId="17" fillId="0" borderId="2" xfId="0" applyNumberFormat="1" applyFont="1" applyFill="1" applyBorder="1" applyAlignment="1">
      <alignment horizontal="center" vertical="center" wrapText="1"/>
    </xf>
    <xf numFmtId="0" fontId="1" fillId="0" borderId="0" xfId="0" applyFont="1" applyBorder="1" applyAlignment="1">
      <alignment horizontal="center"/>
    </xf>
    <xf numFmtId="3" fontId="17" fillId="0" borderId="2"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3" fillId="0" borderId="2" xfId="0" applyFont="1" applyBorder="1" applyAlignment="1">
      <alignment vertical="top" wrapText="1"/>
    </xf>
    <xf numFmtId="0" fontId="19" fillId="4" borderId="2" xfId="0" applyFont="1" applyFill="1" applyBorder="1" applyAlignment="1">
      <alignment horizontal="center" vertical="center" wrapText="1"/>
    </xf>
    <xf numFmtId="0" fontId="15" fillId="0" borderId="2" xfId="0" applyFont="1" applyBorder="1" applyAlignment="1">
      <alignment horizontal="center"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13" fillId="0" borderId="2" xfId="0" applyFont="1" applyBorder="1" applyAlignment="1">
      <alignmen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xf>
    <xf numFmtId="0" fontId="15" fillId="0" borderId="1" xfId="0" applyFont="1" applyBorder="1" applyAlignment="1">
      <alignment horizontal="right" vertical="top" wrapText="1"/>
    </xf>
    <xf numFmtId="0" fontId="3" fillId="0" borderId="2" xfId="0" applyFont="1" applyFill="1" applyBorder="1" applyAlignment="1">
      <alignment horizontal="left" vertical="center" wrapText="1"/>
    </xf>
    <xf numFmtId="0" fontId="1" fillId="0" borderId="1" xfId="0" applyFont="1" applyBorder="1" applyAlignment="1">
      <alignment horizontal="center" vertical="center"/>
    </xf>
    <xf numFmtId="0" fontId="13"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top"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0" fillId="2" borderId="0" xfId="1" applyFont="1" applyFill="1" applyBorder="1" applyAlignment="1">
      <alignment horizontal="center"/>
    </xf>
    <xf numFmtId="0" fontId="3" fillId="0" borderId="2" xfId="0" applyFont="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3" fillId="0" borderId="0" xfId="0" applyFont="1" applyAlignment="1">
      <alignment horizontal="right"/>
    </xf>
    <xf numFmtId="0" fontId="14" fillId="0" borderId="2" xfId="0" applyFont="1" applyFill="1" applyBorder="1" applyAlignment="1">
      <alignment horizontal="center" vertical="center" wrapText="1"/>
    </xf>
    <xf numFmtId="0" fontId="13" fillId="0" borderId="0" xfId="0" applyFont="1" applyBorder="1" applyAlignment="1">
      <alignment horizontal="left" vertical="center" wrapText="1"/>
    </xf>
    <xf numFmtId="0" fontId="6" fillId="0" borderId="0" xfId="0" applyFont="1" applyAlignment="1">
      <alignment horizontal="left" vertical="top" wrapText="1"/>
    </xf>
    <xf numFmtId="0" fontId="14" fillId="0" borderId="0" xfId="0" applyFont="1" applyAlignment="1">
      <alignment horizontal="center" vertical="center" wrapText="1"/>
    </xf>
    <xf numFmtId="0" fontId="16" fillId="0" borderId="2" xfId="0" applyFont="1" applyBorder="1" applyAlignment="1">
      <alignment horizontal="center" vertical="center" wrapText="1"/>
    </xf>
    <xf numFmtId="0" fontId="17" fillId="0" borderId="10"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8" fillId="0" borderId="5"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zoomScale="90" zoomScaleNormal="90" workbookViewId="0">
      <selection activeCell="B8" sqref="B8:L8"/>
    </sheetView>
  </sheetViews>
  <sheetFormatPr defaultColWidth="8.85546875" defaultRowHeight="15" x14ac:dyDescent="0.25"/>
  <cols>
    <col min="1" max="1" width="4.42578125" style="43" bestFit="1" customWidth="1"/>
    <col min="2" max="2" width="33.85546875" style="47" customWidth="1"/>
    <col min="3" max="3" width="20.5703125" style="47" customWidth="1"/>
    <col min="4" max="4" width="23.28515625" style="47" customWidth="1"/>
    <col min="5" max="5" width="17" style="43" customWidth="1"/>
    <col min="6" max="6" width="33" style="43" customWidth="1"/>
    <col min="7" max="7" width="17.140625" style="41" customWidth="1"/>
    <col min="8" max="8" width="28" style="43" customWidth="1"/>
    <col min="9" max="9" width="16.7109375" style="43" customWidth="1"/>
    <col min="10" max="10" width="22.85546875" style="43" customWidth="1"/>
    <col min="11" max="11" width="17.85546875" style="19" customWidth="1"/>
    <col min="12" max="12" width="21.85546875" style="19" customWidth="1"/>
    <col min="13" max="16384" width="8.85546875" style="19"/>
  </cols>
  <sheetData>
    <row r="1" spans="1:12" ht="27" customHeight="1" x14ac:dyDescent="0.25">
      <c r="A1" s="86" t="s">
        <v>43</v>
      </c>
      <c r="B1" s="86"/>
      <c r="C1" s="86"/>
      <c r="D1" s="86"/>
      <c r="E1" s="86"/>
      <c r="F1" s="86"/>
      <c r="G1" s="86"/>
      <c r="H1" s="86"/>
      <c r="I1" s="86"/>
      <c r="J1" s="86"/>
      <c r="K1" s="86"/>
      <c r="L1" s="86"/>
    </row>
    <row r="2" spans="1:12" ht="34.5" customHeight="1" x14ac:dyDescent="0.25">
      <c r="A2" s="78" t="s">
        <v>44</v>
      </c>
      <c r="B2" s="78"/>
      <c r="C2" s="78"/>
      <c r="D2" s="78"/>
      <c r="E2" s="79" t="s">
        <v>38</v>
      </c>
      <c r="F2" s="79"/>
      <c r="G2" s="79" t="s">
        <v>39</v>
      </c>
      <c r="H2" s="79"/>
      <c r="I2" s="79" t="s">
        <v>40</v>
      </c>
      <c r="J2" s="79"/>
      <c r="K2" s="76" t="s">
        <v>41</v>
      </c>
      <c r="L2" s="76"/>
    </row>
    <row r="3" spans="1:12" ht="34.5" customHeight="1" x14ac:dyDescent="0.25">
      <c r="A3" s="78"/>
      <c r="B3" s="78"/>
      <c r="C3" s="78"/>
      <c r="D3" s="78"/>
      <c r="E3" s="44" t="s">
        <v>45</v>
      </c>
      <c r="F3" s="44" t="s">
        <v>46</v>
      </c>
      <c r="G3" s="44" t="s">
        <v>45</v>
      </c>
      <c r="H3" s="44" t="s">
        <v>46</v>
      </c>
      <c r="I3" s="44" t="s">
        <v>45</v>
      </c>
      <c r="J3" s="44" t="s">
        <v>46</v>
      </c>
      <c r="K3" s="44" t="s">
        <v>45</v>
      </c>
      <c r="L3" s="44" t="s">
        <v>46</v>
      </c>
    </row>
    <row r="4" spans="1:12" x14ac:dyDescent="0.25">
      <c r="A4" s="45" t="s">
        <v>64</v>
      </c>
      <c r="B4" s="87" t="str">
        <f>'Критерии тех. оценки'!B7</f>
        <v>Предоставление портфолио с примерами работ</v>
      </c>
      <c r="C4" s="87"/>
      <c r="D4" s="87"/>
      <c r="E4" s="87"/>
      <c r="F4" s="87"/>
      <c r="G4" s="87"/>
      <c r="H4" s="87"/>
      <c r="I4" s="87"/>
      <c r="J4" s="87"/>
      <c r="K4" s="87"/>
      <c r="L4" s="87"/>
    </row>
    <row r="5" spans="1:12" ht="104.25" customHeight="1" x14ac:dyDescent="0.25">
      <c r="A5" s="45" t="s">
        <v>47</v>
      </c>
      <c r="B5" s="89" t="str">
        <f>'Критерии тех. оценки'!F7</f>
        <v>1. Участник должен представить проект портфолио (Шаблон_портфолио_Блокирующий), предназначенный для заполнения, содержащий информацию о ранее выполненных проектах по разработке корпоративных веб-сайтов. Примеры должны быть сопоставимы по масштабу, структуре и функциональному наполнению с предметом настоящей закупки.
2. Рекомендательное письмо / отзыв от заказчика (на фирменном бланке, с подписью и печатью заказчика, с кратким описанием выполненных работ.)</v>
      </c>
      <c r="C5" s="89"/>
      <c r="D5" s="89"/>
      <c r="E5" s="46" t="s">
        <v>48</v>
      </c>
      <c r="F5" s="58"/>
      <c r="G5" s="46" t="s">
        <v>48</v>
      </c>
      <c r="H5" s="59"/>
      <c r="I5" s="46" t="s">
        <v>48</v>
      </c>
      <c r="J5" s="60"/>
      <c r="K5" s="46" t="s">
        <v>48</v>
      </c>
      <c r="L5" s="60"/>
    </row>
    <row r="6" spans="1:12" x14ac:dyDescent="0.25">
      <c r="A6" s="45" t="s">
        <v>65</v>
      </c>
      <c r="B6" s="80" t="str">
        <f>'Критерии тех. оценки'!B8</f>
        <v>Опыт интеграции CRM-систем в корпоративные веб-сайты</v>
      </c>
      <c r="C6" s="81"/>
      <c r="D6" s="81"/>
      <c r="E6" s="81"/>
      <c r="F6" s="81"/>
      <c r="G6" s="81"/>
      <c r="H6" s="81"/>
      <c r="I6" s="81"/>
      <c r="J6" s="81"/>
      <c r="K6" s="81"/>
      <c r="L6" s="82"/>
    </row>
    <row r="7" spans="1:12" ht="108" customHeight="1" x14ac:dyDescent="0.25">
      <c r="A7" s="45" t="s">
        <v>50</v>
      </c>
      <c r="B7" s="77" t="str">
        <f>'Критерии тех. оценки'!F8</f>
        <v>1. Участник должен предоставить проект портфолио (Шаблон_портфолио_Не блокирующий), предназначенныый для заполнения, содержащий информацию о ранее выполненных проектах по успешной интеграции CRM-систем в корпоративные веб-сайты. 
2. Рекомендательное письмо / отзыв от заказчика (на фирменном бланке, с подписью и печатью заказчика, с кратким описанием выполненных работ.)</v>
      </c>
      <c r="C7" s="77"/>
      <c r="D7" s="77"/>
      <c r="E7" s="10">
        <v>0</v>
      </c>
      <c r="F7" s="58"/>
      <c r="G7" s="10">
        <v>0</v>
      </c>
      <c r="H7" s="59"/>
      <c r="I7" s="10">
        <v>0</v>
      </c>
      <c r="J7" s="60"/>
      <c r="K7" s="10">
        <v>0</v>
      </c>
      <c r="L7" s="60"/>
    </row>
    <row r="8" spans="1:12" x14ac:dyDescent="0.25">
      <c r="A8" s="45" t="s">
        <v>63</v>
      </c>
      <c r="B8" s="80" t="str">
        <f>'Критерии тех. оценки'!B9</f>
        <v>Опыт внедрения личного кабинета с авторизацией на корпоративных веб-сайтах</v>
      </c>
      <c r="C8" s="81"/>
      <c r="D8" s="81"/>
      <c r="E8" s="81"/>
      <c r="F8" s="81"/>
      <c r="G8" s="81"/>
      <c r="H8" s="81"/>
      <c r="I8" s="81"/>
      <c r="J8" s="81"/>
      <c r="K8" s="81"/>
      <c r="L8" s="82"/>
    </row>
    <row r="9" spans="1:12" ht="93.75" customHeight="1" x14ac:dyDescent="0.25">
      <c r="A9" s="45" t="s">
        <v>51</v>
      </c>
      <c r="B9" s="77" t="str">
        <f>'Критерии тех. оценки'!F9</f>
        <v>1. Участник должен представить проект портфолио (Шаблон_портфолио_Блокирующий), предназначенный для заполнения, содержащий информацию о ранее выполненных проектах по разработке и внедрению личного кабинета с функцией авторизации на корпоративных веб-сайтах.
2. Рекомендательное письмо / отзыв от заказчика (на фирменном бланке, с подписью и печатью заказчика, с кратким описанием выполненных работ.)</v>
      </c>
      <c r="C9" s="77"/>
      <c r="D9" s="77"/>
      <c r="E9" s="46" t="s">
        <v>48</v>
      </c>
      <c r="F9" s="58"/>
      <c r="G9" s="46" t="s">
        <v>48</v>
      </c>
      <c r="H9" s="59"/>
      <c r="I9" s="46" t="s">
        <v>48</v>
      </c>
      <c r="J9" s="60"/>
      <c r="K9" s="46" t="s">
        <v>48</v>
      </c>
      <c r="L9" s="60"/>
    </row>
    <row r="10" spans="1:12" x14ac:dyDescent="0.25">
      <c r="A10" s="45" t="s">
        <v>66</v>
      </c>
      <c r="B10" s="80" t="str">
        <f>'Критерии тех. оценки'!B10</f>
        <v>Опыт интеграции платежных модулей в корпоративные веб-сайты</v>
      </c>
      <c r="C10" s="81"/>
      <c r="D10" s="81"/>
      <c r="E10" s="81"/>
      <c r="F10" s="81"/>
      <c r="G10" s="81"/>
      <c r="H10" s="81"/>
      <c r="I10" s="81"/>
      <c r="J10" s="81"/>
      <c r="K10" s="81"/>
      <c r="L10" s="82"/>
    </row>
    <row r="11" spans="1:12" ht="91.5" customHeight="1" x14ac:dyDescent="0.25">
      <c r="A11" s="45" t="s">
        <v>52</v>
      </c>
      <c r="B11" s="77" t="str">
        <f>'Критерии тех. оценки'!F10</f>
        <v>1. Участник должен представить проект портфолио (Шаблон_портфолио_Блокирующий), предназначенный для заполнения, содержащий информацию о ранее выполненных проектах по успешной интеграции платёжных модулей в корпоративные веб-сайты.
2. Рекомендательное письмо / отзыв от заказчика (на фирменном бланке, с подписью и печатью заказчика, с кратким описанием выполненных работ.)</v>
      </c>
      <c r="C11" s="77"/>
      <c r="D11" s="77"/>
      <c r="E11" s="46" t="s">
        <v>48</v>
      </c>
      <c r="F11" s="58"/>
      <c r="G11" s="46" t="s">
        <v>48</v>
      </c>
      <c r="H11" s="59"/>
      <c r="I11" s="46" t="s">
        <v>48</v>
      </c>
      <c r="J11" s="60"/>
      <c r="K11" s="46" t="s">
        <v>48</v>
      </c>
      <c r="L11" s="60"/>
    </row>
    <row r="12" spans="1:12" x14ac:dyDescent="0.25">
      <c r="A12" s="45" t="s">
        <v>67</v>
      </c>
      <c r="B12" s="80" t="str">
        <f>'Критерии тех. оценки'!B11</f>
        <v>Опыт интеграции биллинговых систем в корпоративные веб-сайты</v>
      </c>
      <c r="C12" s="81"/>
      <c r="D12" s="81"/>
      <c r="E12" s="81"/>
      <c r="F12" s="81"/>
      <c r="G12" s="81"/>
      <c r="H12" s="81"/>
      <c r="I12" s="81"/>
      <c r="J12" s="81"/>
      <c r="K12" s="81"/>
      <c r="L12" s="82"/>
    </row>
    <row r="13" spans="1:12" ht="90.75" customHeight="1" x14ac:dyDescent="0.25">
      <c r="A13" s="45" t="s">
        <v>68</v>
      </c>
      <c r="B13" s="77" t="str">
        <f>'Критерии тех. оценки'!F11</f>
        <v>1. Участник должен представить проект портфолио (Шаблон_портфолио_Не блокирующий), предназначенный для заполнения, содержащий информацию о ранее выполненных проектах по интеграции биллинговых систем в корпоративные веб-сайты.
2. Рекомендательное письмо / отзыв от заказчика (на фирменном бланке, с подписью и печатью заказчика, с кратким описанием выполненных работ.)</v>
      </c>
      <c r="C13" s="77"/>
      <c r="D13" s="77"/>
      <c r="E13" s="10">
        <v>0</v>
      </c>
      <c r="F13" s="58"/>
      <c r="G13" s="10">
        <v>0</v>
      </c>
      <c r="H13" s="59"/>
      <c r="I13" s="10">
        <v>0</v>
      </c>
      <c r="J13" s="60"/>
      <c r="K13" s="10">
        <v>0</v>
      </c>
      <c r="L13" s="60"/>
    </row>
    <row r="14" spans="1:12" x14ac:dyDescent="0.25">
      <c r="A14" s="45" t="s">
        <v>69</v>
      </c>
      <c r="B14" s="80" t="str">
        <f>'Критерии тех. оценки'!B12</f>
        <v>Опыт интеграции систем аналитики в корпоративные веб-сайты</v>
      </c>
      <c r="C14" s="81"/>
      <c r="D14" s="81"/>
      <c r="E14" s="81"/>
      <c r="F14" s="81"/>
      <c r="G14" s="81"/>
      <c r="H14" s="81"/>
      <c r="I14" s="81"/>
      <c r="J14" s="81"/>
      <c r="K14" s="81"/>
      <c r="L14" s="82"/>
    </row>
    <row r="15" spans="1:12" ht="93" customHeight="1" x14ac:dyDescent="0.25">
      <c r="A15" s="45" t="s">
        <v>70</v>
      </c>
      <c r="B15" s="83" t="str">
        <f>'Критерии тех. оценки'!F12</f>
        <v>1. Участник должен представить проект портфолио (Шаблон_портфолио_Не блокирующий), предназначенный для заполнения, содержащий информацию о ранее выполненных проектах по интеграции и работы с системами аналитики в корпоративных веб-сайтах.
2. Рекомендательное письмо / отзыв от заказчика (на фирменном бланке, с подписью и печатью заказчика, с кратким описанием выполненных работ.)</v>
      </c>
      <c r="C15" s="83"/>
      <c r="D15" s="83"/>
      <c r="E15" s="10">
        <v>0</v>
      </c>
      <c r="F15" s="58"/>
      <c r="G15" s="10">
        <v>0</v>
      </c>
      <c r="H15" s="59"/>
      <c r="I15" s="10">
        <v>0</v>
      </c>
      <c r="J15" s="60"/>
      <c r="K15" s="10">
        <v>0</v>
      </c>
      <c r="L15" s="60"/>
    </row>
    <row r="16" spans="1:12" x14ac:dyDescent="0.25">
      <c r="A16" s="45" t="s">
        <v>71</v>
      </c>
      <c r="B16" s="87" t="str">
        <f>'Критерии тех. оценки'!B13</f>
        <v>Гарантийный срок поддержки 12 месяцев</v>
      </c>
      <c r="C16" s="87"/>
      <c r="D16" s="87"/>
      <c r="E16" s="87"/>
      <c r="F16" s="87"/>
      <c r="G16" s="87"/>
      <c r="H16" s="87"/>
      <c r="I16" s="87"/>
      <c r="J16" s="87"/>
      <c r="K16" s="87"/>
      <c r="L16" s="87"/>
    </row>
    <row r="17" spans="1:12" ht="93" customHeight="1" x14ac:dyDescent="0.25">
      <c r="A17" s="45" t="s">
        <v>72</v>
      </c>
      <c r="B17" s="77" t="str">
        <f>'Критерии тех. оценки'!F13</f>
        <v>Гарантийное письмо, подтверждающее обязательство Участника предоставить гарантийную поддержку в течение 12 (двенадцати) месяцев с момента подписания акта сдачи-приёмки выполненных работ. Поддержка должна включать устранение выявленных в процессе эксплуатации ошибок.</v>
      </c>
      <c r="C17" s="77"/>
      <c r="D17" s="77"/>
      <c r="E17" s="46" t="s">
        <v>48</v>
      </c>
      <c r="F17" s="58"/>
      <c r="G17" s="46" t="s">
        <v>48</v>
      </c>
      <c r="H17" s="59"/>
      <c r="I17" s="46" t="s">
        <v>48</v>
      </c>
      <c r="J17" s="60"/>
      <c r="K17" s="46" t="s">
        <v>48</v>
      </c>
      <c r="L17" s="60"/>
    </row>
    <row r="18" spans="1:12" ht="17.25" customHeight="1" x14ac:dyDescent="0.25">
      <c r="A18" s="45" t="s">
        <v>73</v>
      </c>
      <c r="B18" s="87" t="str">
        <f>'Критерии тех. оценки'!B14</f>
        <v>Сроки выполнения работ - 6 месяцев</v>
      </c>
      <c r="C18" s="87"/>
      <c r="D18" s="87"/>
      <c r="E18" s="87"/>
      <c r="F18" s="87"/>
      <c r="G18" s="87"/>
      <c r="H18" s="87"/>
      <c r="I18" s="87"/>
      <c r="J18" s="87"/>
      <c r="K18" s="87"/>
      <c r="L18" s="87"/>
    </row>
    <row r="19" spans="1:12" ht="49.5" customHeight="1" x14ac:dyDescent="0.25">
      <c r="A19" s="45" t="s">
        <v>74</v>
      </c>
      <c r="B19" s="77" t="str">
        <f>'Критерии тех. оценки'!F14</f>
        <v>Гарантийное письмо, подтверждающее обязательство Участника выполнить весь объём работ в срок, не превышающий 6 (шести) календарных месяцев с даты заключения договора (согласно ТЗ пункт 7.1).</v>
      </c>
      <c r="C19" s="77"/>
      <c r="D19" s="77"/>
      <c r="E19" s="46" t="s">
        <v>48</v>
      </c>
      <c r="F19" s="58"/>
      <c r="G19" s="46" t="s">
        <v>48</v>
      </c>
      <c r="H19" s="59"/>
      <c r="I19" s="46" t="s">
        <v>48</v>
      </c>
      <c r="J19" s="60"/>
      <c r="K19" s="46" t="s">
        <v>48</v>
      </c>
      <c r="L19" s="60"/>
    </row>
    <row r="20" spans="1:12" x14ac:dyDescent="0.25">
      <c r="E20" s="48"/>
      <c r="F20" s="48"/>
      <c r="G20" s="49"/>
      <c r="H20" s="48"/>
      <c r="I20" s="48"/>
    </row>
    <row r="21" spans="1:12" x14ac:dyDescent="0.25">
      <c r="E21" s="48"/>
      <c r="F21" s="48"/>
      <c r="G21" s="49"/>
      <c r="H21" s="48"/>
      <c r="I21" s="48"/>
    </row>
    <row r="22" spans="1:12" x14ac:dyDescent="0.25">
      <c r="B22" s="50" t="s">
        <v>12</v>
      </c>
      <c r="C22" s="50"/>
      <c r="D22" s="50"/>
      <c r="E22" s="50"/>
      <c r="F22" s="51"/>
      <c r="G22" s="1"/>
      <c r="H22" s="48"/>
      <c r="I22" s="48"/>
    </row>
    <row r="23" spans="1:12" x14ac:dyDescent="0.25">
      <c r="B23" s="88" t="str">
        <f>'Критерии тех. оценки'!B20</f>
        <v>Ведущий специалист</v>
      </c>
      <c r="C23" s="88"/>
      <c r="D23" s="52"/>
      <c r="E23" s="4" t="str">
        <f>'Критерии тех. оценки'!D20</f>
        <v>Ни Д.А.</v>
      </c>
      <c r="F23" s="51"/>
      <c r="G23" s="4"/>
      <c r="H23" s="48"/>
      <c r="I23" s="48"/>
    </row>
    <row r="24" spans="1:12" x14ac:dyDescent="0.25">
      <c r="B24" s="85" t="s">
        <v>8</v>
      </c>
      <c r="C24" s="85"/>
      <c r="D24" s="52"/>
      <c r="E24" s="41" t="s">
        <v>9</v>
      </c>
      <c r="F24" s="51"/>
      <c r="G24" s="3" t="s">
        <v>10</v>
      </c>
      <c r="H24" s="48"/>
      <c r="I24" s="48"/>
    </row>
    <row r="25" spans="1:12" s="43" customFormat="1" x14ac:dyDescent="0.25">
      <c r="B25" s="50"/>
      <c r="C25" s="52"/>
      <c r="D25" s="52"/>
      <c r="E25" s="19"/>
      <c r="F25" s="51"/>
      <c r="G25" s="1"/>
      <c r="H25" s="48"/>
      <c r="I25" s="48"/>
      <c r="K25" s="19"/>
      <c r="L25" s="19"/>
    </row>
    <row r="26" spans="1:12" s="43" customFormat="1" x14ac:dyDescent="0.25">
      <c r="B26" s="50" t="s">
        <v>11</v>
      </c>
      <c r="C26" s="52"/>
      <c r="D26" s="52"/>
      <c r="F26" s="51"/>
      <c r="G26" s="1"/>
      <c r="H26" s="48"/>
      <c r="I26" s="48"/>
      <c r="K26" s="19"/>
      <c r="L26" s="19"/>
    </row>
    <row r="27" spans="1:12" s="43" customFormat="1" x14ac:dyDescent="0.25">
      <c r="B27" s="88" t="str">
        <f>'Критерии тех. оценки'!B24</f>
        <v>Начальник отдела</v>
      </c>
      <c r="C27" s="88"/>
      <c r="D27" s="52"/>
      <c r="E27" s="4" t="str">
        <f>'Критерии тех. оценки'!D24</f>
        <v>Анваров А.А.</v>
      </c>
      <c r="F27" s="51"/>
      <c r="G27" s="4"/>
      <c r="H27" s="48"/>
      <c r="I27" s="48"/>
      <c r="K27" s="19"/>
      <c r="L27" s="19"/>
    </row>
    <row r="28" spans="1:12" s="43" customFormat="1" x14ac:dyDescent="0.25">
      <c r="B28" s="85" t="s">
        <v>8</v>
      </c>
      <c r="C28" s="85"/>
      <c r="D28" s="52"/>
      <c r="E28" s="3" t="s">
        <v>9</v>
      </c>
      <c r="F28" s="51"/>
      <c r="G28" s="3" t="s">
        <v>10</v>
      </c>
      <c r="H28" s="48"/>
      <c r="I28" s="48"/>
      <c r="K28" s="19"/>
      <c r="L28" s="19"/>
    </row>
    <row r="29" spans="1:12" s="43" customFormat="1" x14ac:dyDescent="0.25">
      <c r="B29" s="50"/>
      <c r="C29" s="52"/>
      <c r="D29" s="52"/>
      <c r="E29" s="1"/>
      <c r="F29" s="51"/>
      <c r="G29" s="3"/>
      <c r="H29" s="48"/>
      <c r="I29" s="48"/>
      <c r="K29" s="19"/>
      <c r="L29" s="19"/>
    </row>
    <row r="30" spans="1:12" s="43" customFormat="1" x14ac:dyDescent="0.25">
      <c r="B30" s="50"/>
      <c r="C30" s="52"/>
      <c r="D30" s="52"/>
      <c r="F30" s="51"/>
      <c r="G30" s="1"/>
      <c r="H30" s="48"/>
      <c r="I30" s="48"/>
      <c r="K30" s="19"/>
      <c r="L30" s="19"/>
    </row>
    <row r="31" spans="1:12" s="43" customFormat="1" ht="45" customHeight="1" x14ac:dyDescent="0.25">
      <c r="B31" s="84" t="s">
        <v>23</v>
      </c>
      <c r="C31" s="84"/>
      <c r="D31" s="52"/>
      <c r="E31" s="17" t="s">
        <v>24</v>
      </c>
      <c r="F31" s="51"/>
      <c r="G31" s="4"/>
      <c r="H31" s="48"/>
      <c r="I31" s="48"/>
      <c r="K31" s="19"/>
      <c r="L31" s="19"/>
    </row>
    <row r="32" spans="1:12" s="43" customFormat="1" x14ac:dyDescent="0.25">
      <c r="B32" s="85" t="s">
        <v>8</v>
      </c>
      <c r="C32" s="85"/>
      <c r="D32" s="52"/>
      <c r="E32" s="3" t="s">
        <v>9</v>
      </c>
      <c r="F32" s="51"/>
      <c r="G32" s="3" t="s">
        <v>10</v>
      </c>
      <c r="H32" s="48"/>
      <c r="I32" s="48"/>
      <c r="K32" s="19"/>
      <c r="L32" s="19"/>
    </row>
    <row r="33" spans="2:12" s="43" customFormat="1" x14ac:dyDescent="0.25">
      <c r="B33" s="47"/>
      <c r="C33" s="53"/>
      <c r="D33" s="53"/>
      <c r="E33" s="19"/>
      <c r="F33" s="48"/>
      <c r="G33" s="54"/>
      <c r="H33" s="48"/>
      <c r="I33" s="48"/>
      <c r="K33" s="19"/>
      <c r="L33" s="19"/>
    </row>
    <row r="34" spans="2:12" s="43" customFormat="1" x14ac:dyDescent="0.25">
      <c r="B34" s="47"/>
      <c r="C34" s="53"/>
      <c r="D34" s="53"/>
      <c r="F34" s="48"/>
      <c r="G34" s="54"/>
      <c r="H34" s="48"/>
      <c r="I34" s="48"/>
      <c r="K34" s="19"/>
      <c r="L34" s="19"/>
    </row>
    <row r="35" spans="2:12" s="43" customFormat="1" ht="36" customHeight="1" x14ac:dyDescent="0.25">
      <c r="B35" s="84" t="s">
        <v>25</v>
      </c>
      <c r="C35" s="84"/>
      <c r="D35" s="52"/>
      <c r="E35" s="4" t="s">
        <v>26</v>
      </c>
      <c r="F35" s="51"/>
      <c r="G35" s="4"/>
      <c r="H35" s="48"/>
      <c r="I35" s="48"/>
      <c r="K35" s="19"/>
      <c r="L35" s="19"/>
    </row>
    <row r="36" spans="2:12" s="43" customFormat="1" x14ac:dyDescent="0.25">
      <c r="B36" s="85" t="s">
        <v>8</v>
      </c>
      <c r="C36" s="85"/>
      <c r="D36" s="52"/>
      <c r="E36" s="3" t="s">
        <v>9</v>
      </c>
      <c r="F36" s="51"/>
      <c r="G36" s="3" t="s">
        <v>10</v>
      </c>
      <c r="H36" s="48"/>
      <c r="I36" s="48"/>
      <c r="K36" s="19"/>
      <c r="L36" s="19"/>
    </row>
    <row r="37" spans="2:12" s="43" customFormat="1" x14ac:dyDescent="0.25">
      <c r="B37" s="47"/>
      <c r="C37" s="53"/>
      <c r="D37" s="53"/>
      <c r="E37" s="47"/>
      <c r="F37" s="48"/>
      <c r="G37" s="49"/>
      <c r="H37" s="48"/>
      <c r="I37" s="48"/>
      <c r="K37" s="19"/>
      <c r="L37" s="19"/>
    </row>
    <row r="38" spans="2:12" s="43" customFormat="1" x14ac:dyDescent="0.25">
      <c r="B38" s="47"/>
      <c r="C38" s="47"/>
      <c r="D38" s="47"/>
      <c r="E38" s="48"/>
      <c r="F38" s="48"/>
      <c r="G38" s="49"/>
      <c r="H38" s="48"/>
      <c r="I38" s="48"/>
      <c r="K38" s="19"/>
      <c r="L38" s="19"/>
    </row>
    <row r="39" spans="2:12" s="43" customFormat="1" x14ac:dyDescent="0.25">
      <c r="B39" s="47"/>
      <c r="C39" s="47"/>
      <c r="D39" s="47"/>
      <c r="E39" s="48"/>
      <c r="F39" s="48"/>
      <c r="G39" s="49"/>
      <c r="H39" s="48"/>
      <c r="I39" s="48"/>
      <c r="K39" s="19"/>
      <c r="L39" s="19"/>
    </row>
    <row r="40" spans="2:12" s="43" customFormat="1" x14ac:dyDescent="0.25">
      <c r="B40" s="47"/>
      <c r="C40" s="47"/>
      <c r="D40" s="47"/>
      <c r="E40" s="48"/>
      <c r="F40" s="48"/>
      <c r="G40" s="49"/>
      <c r="H40" s="48"/>
      <c r="I40" s="48"/>
      <c r="K40" s="19"/>
      <c r="L40" s="19"/>
    </row>
    <row r="41" spans="2:12" s="43" customFormat="1" x14ac:dyDescent="0.25">
      <c r="B41" s="47"/>
      <c r="C41" s="47"/>
      <c r="D41" s="47"/>
      <c r="E41" s="48"/>
      <c r="F41" s="48"/>
      <c r="G41" s="49"/>
      <c r="H41" s="48"/>
      <c r="I41" s="48"/>
      <c r="K41" s="19"/>
      <c r="L41" s="19"/>
    </row>
    <row r="42" spans="2:12" s="43" customFormat="1" x14ac:dyDescent="0.25">
      <c r="B42" s="47"/>
      <c r="C42" s="47"/>
      <c r="D42" s="47"/>
      <c r="E42" s="48"/>
      <c r="F42" s="48"/>
      <c r="G42" s="49"/>
      <c r="H42" s="48"/>
      <c r="I42" s="48"/>
      <c r="K42" s="19"/>
      <c r="L42" s="19"/>
    </row>
    <row r="43" spans="2:12" s="43" customFormat="1" x14ac:dyDescent="0.25">
      <c r="B43" s="47"/>
      <c r="C43" s="47"/>
      <c r="D43" s="47"/>
      <c r="E43" s="48"/>
      <c r="F43" s="48"/>
      <c r="G43" s="49"/>
      <c r="H43" s="48"/>
      <c r="I43" s="48"/>
      <c r="K43" s="19"/>
      <c r="L43" s="19"/>
    </row>
    <row r="44" spans="2:12" s="43" customFormat="1" x14ac:dyDescent="0.25">
      <c r="B44" s="47"/>
      <c r="C44" s="47"/>
      <c r="D44" s="47"/>
      <c r="E44" s="48"/>
      <c r="F44" s="48"/>
      <c r="G44" s="49"/>
      <c r="H44" s="48"/>
      <c r="I44" s="48"/>
      <c r="K44" s="19"/>
      <c r="L44" s="19"/>
    </row>
    <row r="45" spans="2:12" s="43" customFormat="1" x14ac:dyDescent="0.25">
      <c r="B45" s="47"/>
      <c r="C45" s="47"/>
      <c r="D45" s="47"/>
      <c r="E45" s="48"/>
      <c r="F45" s="48"/>
      <c r="G45" s="49"/>
      <c r="H45" s="48"/>
      <c r="I45" s="48"/>
      <c r="K45" s="19"/>
      <c r="L45" s="19"/>
    </row>
    <row r="46" spans="2:12" s="43" customFormat="1" x14ac:dyDescent="0.25">
      <c r="B46" s="47"/>
      <c r="C46" s="47"/>
      <c r="D46" s="47"/>
      <c r="E46" s="48"/>
      <c r="F46" s="48"/>
      <c r="G46" s="49"/>
      <c r="H46" s="48"/>
      <c r="I46" s="48"/>
      <c r="K46" s="19"/>
      <c r="L46" s="19"/>
    </row>
    <row r="47" spans="2:12" s="43" customFormat="1" x14ac:dyDescent="0.25">
      <c r="B47" s="47"/>
      <c r="C47" s="47"/>
      <c r="D47" s="47"/>
      <c r="E47" s="48"/>
      <c r="F47" s="48"/>
      <c r="G47" s="49"/>
      <c r="H47" s="48"/>
      <c r="I47" s="48"/>
      <c r="K47" s="19"/>
      <c r="L47" s="19"/>
    </row>
    <row r="48" spans="2:12" s="43" customFormat="1" x14ac:dyDescent="0.25">
      <c r="B48" s="47"/>
      <c r="C48" s="47"/>
      <c r="D48" s="47"/>
      <c r="E48" s="48"/>
      <c r="F48" s="48"/>
      <c r="G48" s="49"/>
      <c r="H48" s="48"/>
      <c r="I48" s="48"/>
      <c r="K48" s="19"/>
      <c r="L48" s="19"/>
    </row>
    <row r="49" spans="2:12" s="43" customFormat="1" x14ac:dyDescent="0.25">
      <c r="B49" s="47"/>
      <c r="C49" s="47"/>
      <c r="D49" s="47"/>
      <c r="E49" s="48"/>
      <c r="F49" s="48"/>
      <c r="G49" s="49"/>
      <c r="H49" s="48"/>
      <c r="I49" s="48"/>
      <c r="K49" s="19"/>
      <c r="L49" s="19"/>
    </row>
    <row r="50" spans="2:12" s="43" customFormat="1" x14ac:dyDescent="0.25">
      <c r="B50" s="47"/>
      <c r="C50" s="47"/>
      <c r="D50" s="47"/>
      <c r="E50" s="48"/>
      <c r="F50" s="48"/>
      <c r="G50" s="49"/>
      <c r="H50" s="48"/>
      <c r="I50" s="48"/>
      <c r="K50" s="19"/>
      <c r="L50" s="19"/>
    </row>
  </sheetData>
  <mergeCells count="30">
    <mergeCell ref="B31:C31"/>
    <mergeCell ref="B32:C32"/>
    <mergeCell ref="B35:C35"/>
    <mergeCell ref="B36:C36"/>
    <mergeCell ref="A1:L1"/>
    <mergeCell ref="B18:L18"/>
    <mergeCell ref="B19:D19"/>
    <mergeCell ref="B23:C23"/>
    <mergeCell ref="B24:C24"/>
    <mergeCell ref="B27:C27"/>
    <mergeCell ref="B28:C28"/>
    <mergeCell ref="B4:L4"/>
    <mergeCell ref="B5:D5"/>
    <mergeCell ref="B6:L6"/>
    <mergeCell ref="B7:D7"/>
    <mergeCell ref="B16:L16"/>
    <mergeCell ref="K2:L2"/>
    <mergeCell ref="B17:D17"/>
    <mergeCell ref="A2:D3"/>
    <mergeCell ref="E2:F2"/>
    <mergeCell ref="G2:H2"/>
    <mergeCell ref="I2:J2"/>
    <mergeCell ref="B8:L8"/>
    <mergeCell ref="B9:D9"/>
    <mergeCell ref="B10:L10"/>
    <mergeCell ref="B11:D11"/>
    <mergeCell ref="B12:L12"/>
    <mergeCell ref="B13:D13"/>
    <mergeCell ref="B14:L14"/>
    <mergeCell ref="B15:D15"/>
  </mergeCells>
  <pageMargins left="0.25" right="0.25" top="0.75" bottom="0.75" header="0.3" footer="0.3"/>
  <pageSetup paperSize="9" scale="5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Лист1!$B$3:$B$4</xm:f>
          </x14:formula1>
          <xm:sqref>E5 G5 I5 K5 E19 G19 I19 K19 E17 G17 I17 K17 K9 I9 G9 E9 E11 G11 I11 K11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1"/>
  <sheetViews>
    <sheetView tabSelected="1" topLeftCell="A13" zoomScaleNormal="100" workbookViewId="0">
      <selection activeCell="D15" sqref="D15"/>
    </sheetView>
  </sheetViews>
  <sheetFormatPr defaultColWidth="35.85546875" defaultRowHeight="15" x14ac:dyDescent="0.25"/>
  <cols>
    <col min="1" max="1" width="2.85546875" style="1" customWidth="1"/>
    <col min="2" max="2" width="23.7109375" style="1" customWidth="1"/>
    <col min="3" max="3" width="6.5703125" style="1" customWidth="1"/>
    <col min="4" max="4" width="18.85546875" style="1" customWidth="1"/>
    <col min="5" max="5" width="23.140625" style="1" customWidth="1"/>
    <col min="6" max="6" width="31" style="1" customWidth="1"/>
    <col min="7" max="7" width="123.85546875" style="1" customWidth="1"/>
    <col min="8" max="8" width="36.42578125" style="1" customWidth="1"/>
    <col min="9" max="9" width="59" style="1" customWidth="1"/>
    <col min="10" max="16384" width="35.85546875" style="1"/>
  </cols>
  <sheetData>
    <row r="2" spans="1:8" ht="18" customHeight="1" x14ac:dyDescent="0.25">
      <c r="A2" s="94" t="s">
        <v>0</v>
      </c>
      <c r="B2" s="94"/>
      <c r="C2" s="94"/>
      <c r="D2" s="94"/>
      <c r="E2" s="94"/>
      <c r="F2" s="94"/>
      <c r="G2" s="94"/>
      <c r="H2" s="94"/>
    </row>
    <row r="3" spans="1:8" ht="15" customHeight="1" x14ac:dyDescent="0.25">
      <c r="A3" s="70" t="s">
        <v>5</v>
      </c>
      <c r="B3" s="70"/>
      <c r="C3" s="90" t="s">
        <v>32</v>
      </c>
      <c r="D3" s="90"/>
      <c r="E3" s="90"/>
      <c r="F3" s="90"/>
      <c r="G3" s="90"/>
      <c r="H3" s="90"/>
    </row>
    <row r="4" spans="1:8" ht="15" customHeight="1" x14ac:dyDescent="0.25">
      <c r="A4" s="95" t="s">
        <v>6</v>
      </c>
      <c r="B4" s="95"/>
      <c r="C4" s="90" t="s">
        <v>33</v>
      </c>
      <c r="D4" s="90"/>
      <c r="E4" s="90"/>
      <c r="F4" s="90"/>
      <c r="G4" s="90"/>
      <c r="H4" s="90"/>
    </row>
    <row r="5" spans="1:8" ht="58.5" customHeight="1" x14ac:dyDescent="0.25">
      <c r="A5" s="92" t="s">
        <v>90</v>
      </c>
      <c r="B5" s="92"/>
      <c r="C5" s="92"/>
      <c r="D5" s="92"/>
      <c r="E5" s="92"/>
      <c r="F5" s="92"/>
      <c r="G5" s="92"/>
      <c r="H5" s="93"/>
    </row>
    <row r="6" spans="1:8" ht="55.5" customHeight="1" x14ac:dyDescent="0.25">
      <c r="A6" s="68" t="s">
        <v>61</v>
      </c>
      <c r="B6" s="6" t="s">
        <v>14</v>
      </c>
      <c r="C6" s="6" t="s">
        <v>15</v>
      </c>
      <c r="D6" s="6" t="s">
        <v>16</v>
      </c>
      <c r="E6" s="7" t="s">
        <v>17</v>
      </c>
      <c r="F6" s="8" t="s">
        <v>1</v>
      </c>
      <c r="G6" s="8" t="s">
        <v>77</v>
      </c>
      <c r="H6" s="7" t="s">
        <v>3</v>
      </c>
    </row>
    <row r="7" spans="1:8" ht="229.5" x14ac:dyDescent="0.25">
      <c r="A7" s="68">
        <v>1</v>
      </c>
      <c r="B7" s="9" t="s">
        <v>13</v>
      </c>
      <c r="C7" s="10">
        <v>20</v>
      </c>
      <c r="D7" s="10" t="s">
        <v>7</v>
      </c>
      <c r="E7" s="11" t="s">
        <v>18</v>
      </c>
      <c r="F7" s="66" t="s">
        <v>79</v>
      </c>
      <c r="G7" s="66" t="s">
        <v>78</v>
      </c>
      <c r="H7" s="91" t="s">
        <v>42</v>
      </c>
    </row>
    <row r="8" spans="1:8" ht="293.25" x14ac:dyDescent="0.25">
      <c r="A8" s="68">
        <v>2</v>
      </c>
      <c r="B8" s="9" t="s">
        <v>56</v>
      </c>
      <c r="C8" s="10">
        <v>6</v>
      </c>
      <c r="D8" s="10" t="s">
        <v>19</v>
      </c>
      <c r="E8" s="10" t="s">
        <v>20</v>
      </c>
      <c r="F8" s="66" t="s">
        <v>88</v>
      </c>
      <c r="G8" s="66" t="s">
        <v>87</v>
      </c>
      <c r="H8" s="91"/>
    </row>
    <row r="9" spans="1:8" ht="191.25" x14ac:dyDescent="0.25">
      <c r="A9" s="68">
        <v>3</v>
      </c>
      <c r="B9" s="9" t="s">
        <v>57</v>
      </c>
      <c r="C9" s="10">
        <v>6</v>
      </c>
      <c r="D9" s="10" t="s">
        <v>7</v>
      </c>
      <c r="E9" s="11" t="s">
        <v>18</v>
      </c>
      <c r="F9" s="66" t="s">
        <v>85</v>
      </c>
      <c r="G9" s="66" t="s">
        <v>86</v>
      </c>
      <c r="H9" s="91"/>
    </row>
    <row r="10" spans="1:8" ht="178.5" x14ac:dyDescent="0.25">
      <c r="A10" s="68">
        <v>4</v>
      </c>
      <c r="B10" s="9" t="s">
        <v>58</v>
      </c>
      <c r="C10" s="10">
        <v>6</v>
      </c>
      <c r="D10" s="10" t="s">
        <v>7</v>
      </c>
      <c r="E10" s="11" t="s">
        <v>18</v>
      </c>
      <c r="F10" s="66" t="s">
        <v>89</v>
      </c>
      <c r="G10" s="66" t="s">
        <v>86</v>
      </c>
      <c r="H10" s="91"/>
    </row>
    <row r="11" spans="1:8" ht="267.75" x14ac:dyDescent="0.25">
      <c r="A11" s="68">
        <v>5</v>
      </c>
      <c r="B11" s="9" t="s">
        <v>59</v>
      </c>
      <c r="C11" s="10">
        <v>6</v>
      </c>
      <c r="D11" s="10" t="s">
        <v>19</v>
      </c>
      <c r="E11" s="10" t="s">
        <v>20</v>
      </c>
      <c r="F11" s="66" t="s">
        <v>81</v>
      </c>
      <c r="G11" s="66" t="s">
        <v>82</v>
      </c>
      <c r="H11" s="91"/>
    </row>
    <row r="12" spans="1:8" ht="267.75" x14ac:dyDescent="0.25">
      <c r="A12" s="68">
        <v>6</v>
      </c>
      <c r="B12" s="9" t="s">
        <v>60</v>
      </c>
      <c r="C12" s="10">
        <v>6</v>
      </c>
      <c r="D12" s="10" t="s">
        <v>19</v>
      </c>
      <c r="E12" s="10" t="s">
        <v>20</v>
      </c>
      <c r="F12" s="66" t="s">
        <v>80</v>
      </c>
      <c r="G12" s="66" t="s">
        <v>83</v>
      </c>
      <c r="H12" s="91"/>
    </row>
    <row r="13" spans="1:8" ht="165" x14ac:dyDescent="0.25">
      <c r="A13" s="68">
        <v>7</v>
      </c>
      <c r="B13" s="24" t="s">
        <v>55</v>
      </c>
      <c r="C13" s="10">
        <v>20</v>
      </c>
      <c r="D13" s="10" t="s">
        <v>7</v>
      </c>
      <c r="E13" s="11" t="s">
        <v>18</v>
      </c>
      <c r="F13" s="12" t="s">
        <v>84</v>
      </c>
      <c r="G13" s="12"/>
      <c r="H13" s="91"/>
    </row>
    <row r="14" spans="1:8" ht="120" x14ac:dyDescent="0.25">
      <c r="A14" s="68">
        <v>8</v>
      </c>
      <c r="B14" s="9" t="s">
        <v>37</v>
      </c>
      <c r="C14" s="10">
        <v>15</v>
      </c>
      <c r="D14" s="10" t="s">
        <v>7</v>
      </c>
      <c r="E14" s="11" t="s">
        <v>18</v>
      </c>
      <c r="F14" s="64" t="s">
        <v>75</v>
      </c>
      <c r="G14" s="64"/>
      <c r="H14" s="91"/>
    </row>
    <row r="15" spans="1:8" ht="21" customHeight="1" x14ac:dyDescent="0.25">
      <c r="A15" s="69"/>
      <c r="B15" s="13" t="s">
        <v>21</v>
      </c>
      <c r="C15" s="6">
        <f>SUM(C7:C14)</f>
        <v>85</v>
      </c>
      <c r="D15" s="2"/>
      <c r="E15" s="14"/>
      <c r="F15" s="15"/>
      <c r="G15" s="15"/>
      <c r="H15" s="91"/>
    </row>
    <row r="16" spans="1:8" ht="59.25" customHeight="1" x14ac:dyDescent="0.25">
      <c r="A16" s="69"/>
      <c r="B16" s="13" t="s">
        <v>22</v>
      </c>
      <c r="C16" s="6">
        <f>SUMIF(D7:D14,D7,C7:C14)</f>
        <v>67</v>
      </c>
      <c r="D16" s="10"/>
      <c r="E16" s="14"/>
      <c r="F16" s="15"/>
      <c r="G16" s="15"/>
      <c r="H16" s="91"/>
    </row>
    <row r="17" spans="2:7" ht="12" customHeight="1" x14ac:dyDescent="0.25"/>
    <row r="18" spans="2:7" ht="3.75" customHeight="1" x14ac:dyDescent="0.25"/>
    <row r="19" spans="2:7" x14ac:dyDescent="0.25">
      <c r="B19" s="1" t="s">
        <v>12</v>
      </c>
    </row>
    <row r="20" spans="2:7" x14ac:dyDescent="0.25">
      <c r="B20" s="4" t="s">
        <v>62</v>
      </c>
      <c r="D20" s="4" t="s">
        <v>34</v>
      </c>
      <c r="F20" s="4"/>
      <c r="G20" s="74"/>
    </row>
    <row r="21" spans="2:7" x14ac:dyDescent="0.25">
      <c r="B21" s="3" t="s">
        <v>8</v>
      </c>
      <c r="D21" s="3" t="s">
        <v>9</v>
      </c>
      <c r="F21" s="3" t="s">
        <v>10</v>
      </c>
      <c r="G21" s="3"/>
    </row>
    <row r="22" spans="2:7" ht="5.25" hidden="1" customHeight="1" x14ac:dyDescent="0.25"/>
    <row r="23" spans="2:7" x14ac:dyDescent="0.25">
      <c r="B23" s="1" t="s">
        <v>11</v>
      </c>
    </row>
    <row r="24" spans="2:7" x14ac:dyDescent="0.25">
      <c r="B24" s="4" t="s">
        <v>76</v>
      </c>
      <c r="D24" s="4" t="s">
        <v>35</v>
      </c>
      <c r="F24" s="4"/>
      <c r="G24" s="74"/>
    </row>
    <row r="25" spans="2:7" x14ac:dyDescent="0.25">
      <c r="B25" s="3" t="s">
        <v>8</v>
      </c>
      <c r="D25" s="3" t="s">
        <v>9</v>
      </c>
      <c r="F25" s="3" t="s">
        <v>10</v>
      </c>
      <c r="G25" s="3"/>
    </row>
    <row r="26" spans="2:7" ht="12.75" customHeight="1" x14ac:dyDescent="0.25"/>
    <row r="27" spans="2:7" ht="21" customHeight="1" x14ac:dyDescent="0.25">
      <c r="B27" s="16" t="s">
        <v>23</v>
      </c>
      <c r="D27" s="17" t="s">
        <v>24</v>
      </c>
      <c r="F27" s="4"/>
      <c r="G27" s="74"/>
    </row>
    <row r="28" spans="2:7" x14ac:dyDescent="0.25">
      <c r="B28" s="3" t="s">
        <v>8</v>
      </c>
      <c r="D28" s="3" t="s">
        <v>9</v>
      </c>
      <c r="F28" s="3" t="s">
        <v>10</v>
      </c>
      <c r="G28" s="3"/>
    </row>
    <row r="29" spans="2:7" ht="21" customHeight="1" x14ac:dyDescent="0.25"/>
    <row r="30" spans="2:7" ht="60" x14ac:dyDescent="0.25">
      <c r="B30" s="18" t="s">
        <v>25</v>
      </c>
      <c r="D30" s="4" t="s">
        <v>26</v>
      </c>
      <c r="F30" s="4"/>
      <c r="G30" s="74"/>
    </row>
    <row r="31" spans="2:7" x14ac:dyDescent="0.25">
      <c r="B31" s="3" t="s">
        <v>8</v>
      </c>
      <c r="D31" s="3" t="s">
        <v>9</v>
      </c>
      <c r="F31" s="3" t="s">
        <v>10</v>
      </c>
      <c r="G31" s="3"/>
    </row>
  </sheetData>
  <mergeCells count="6">
    <mergeCell ref="C3:H3"/>
    <mergeCell ref="C4:H4"/>
    <mergeCell ref="H7:H16"/>
    <mergeCell ref="A5:H5"/>
    <mergeCell ref="A2:H2"/>
    <mergeCell ref="A4:B4"/>
  </mergeCells>
  <pageMargins left="0.25" right="0.25"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6"/>
  <sheetViews>
    <sheetView workbookViewId="0">
      <selection activeCell="B10" sqref="B10"/>
    </sheetView>
  </sheetViews>
  <sheetFormatPr defaultColWidth="35.85546875" defaultRowHeight="15" x14ac:dyDescent="0.25"/>
  <cols>
    <col min="1" max="1" width="3.42578125" style="19" customWidth="1"/>
    <col min="2" max="2" width="47.7109375" style="19" customWidth="1"/>
    <col min="3" max="3" width="14.85546875" style="19" customWidth="1"/>
    <col min="4" max="4" width="17.7109375" style="19" customWidth="1"/>
    <col min="5" max="5" width="15.5703125" style="39" customWidth="1"/>
    <col min="6" max="6" width="7.85546875" style="19" customWidth="1"/>
    <col min="7" max="7" width="20.28515625" style="19" customWidth="1"/>
    <col min="8" max="8" width="15.5703125" style="39" customWidth="1"/>
    <col min="9" max="9" width="10.42578125" style="19" customWidth="1"/>
    <col min="10" max="10" width="18.7109375" style="19" customWidth="1"/>
    <col min="11" max="11" width="15.5703125" style="39" customWidth="1"/>
    <col min="12" max="12" width="7.85546875" style="19" customWidth="1"/>
    <col min="13" max="13" width="20.7109375" style="19" customWidth="1"/>
    <col min="14" max="14" width="15.5703125" style="19" customWidth="1"/>
    <col min="15" max="15" width="11.7109375" style="19" customWidth="1"/>
    <col min="16" max="16" width="21.140625" style="19" customWidth="1"/>
    <col min="17" max="16384" width="35.85546875" style="19"/>
  </cols>
  <sheetData>
    <row r="1" spans="1:16" x14ac:dyDescent="0.25">
      <c r="B1" s="20"/>
      <c r="C1" s="20"/>
      <c r="D1" s="20"/>
      <c r="E1" s="20"/>
      <c r="F1" s="20"/>
      <c r="G1" s="20"/>
      <c r="H1" s="20"/>
      <c r="I1" s="20"/>
      <c r="J1" s="20"/>
      <c r="K1" s="20"/>
      <c r="L1" s="20"/>
      <c r="M1" s="98" t="s">
        <v>31</v>
      </c>
      <c r="N1" s="98"/>
      <c r="O1" s="98"/>
      <c r="P1" s="98"/>
    </row>
    <row r="2" spans="1:16" ht="18" customHeight="1" x14ac:dyDescent="0.25">
      <c r="B2" s="102" t="s">
        <v>4</v>
      </c>
      <c r="C2" s="102"/>
      <c r="D2" s="102"/>
      <c r="E2" s="102"/>
      <c r="F2" s="102"/>
      <c r="G2" s="102"/>
      <c r="H2" s="102"/>
      <c r="I2" s="102"/>
      <c r="J2" s="102"/>
      <c r="K2" s="102"/>
      <c r="L2" s="102"/>
      <c r="M2" s="102"/>
      <c r="N2" s="102"/>
      <c r="O2" s="102"/>
      <c r="P2" s="102"/>
    </row>
    <row r="3" spans="1:16" x14ac:dyDescent="0.25">
      <c r="C3" s="21"/>
      <c r="D3" s="21"/>
      <c r="E3" s="21"/>
      <c r="F3" s="21"/>
      <c r="G3" s="21"/>
      <c r="H3" s="21"/>
      <c r="I3" s="21"/>
      <c r="K3" s="19"/>
    </row>
    <row r="4" spans="1:16" ht="31.5" customHeight="1" x14ac:dyDescent="0.25">
      <c r="A4" s="109" t="s">
        <v>5</v>
      </c>
      <c r="B4" s="110"/>
      <c r="C4" s="103" t="str">
        <f>'Критерии тех. оценки'!C3:H3</f>
        <v>Оказание услуг по разработке корпоративного Web Сайта Mobiuz</v>
      </c>
      <c r="D4" s="103"/>
      <c r="E4" s="103"/>
      <c r="F4" s="103"/>
      <c r="G4" s="103"/>
      <c r="H4" s="103"/>
      <c r="I4" s="103"/>
      <c r="J4" s="103"/>
      <c r="K4" s="103"/>
      <c r="L4" s="103"/>
      <c r="M4" s="103"/>
      <c r="N4" s="103"/>
      <c r="O4" s="103"/>
      <c r="P4" s="103"/>
    </row>
    <row r="5" spans="1:16" ht="23.1" customHeight="1" x14ac:dyDescent="0.25">
      <c r="A5" s="107" t="s">
        <v>6</v>
      </c>
      <c r="B5" s="108"/>
      <c r="C5" s="103" t="str">
        <f>'Критерии тех. оценки'!C4:H4</f>
        <v>Блок по продажам и маркетингу, Департамент маркетинга и развития операторского бизнеса, Группа разработки маркетинговых инициатив и CRM</v>
      </c>
      <c r="D5" s="103"/>
      <c r="E5" s="103"/>
      <c r="F5" s="103"/>
      <c r="G5" s="103"/>
      <c r="H5" s="103"/>
      <c r="I5" s="103"/>
      <c r="J5" s="103"/>
      <c r="K5" s="103"/>
      <c r="L5" s="103"/>
      <c r="M5" s="103"/>
      <c r="N5" s="103"/>
      <c r="O5" s="103"/>
      <c r="P5" s="103"/>
    </row>
    <row r="6" spans="1:16" ht="29.25" customHeight="1" x14ac:dyDescent="0.25">
      <c r="A6" s="111" t="s">
        <v>61</v>
      </c>
      <c r="B6" s="104" t="s">
        <v>14</v>
      </c>
      <c r="C6" s="106" t="s">
        <v>15</v>
      </c>
      <c r="D6" s="106" t="s">
        <v>27</v>
      </c>
      <c r="E6" s="99" t="s">
        <v>38</v>
      </c>
      <c r="F6" s="99"/>
      <c r="G6" s="99"/>
      <c r="H6" s="99" t="s">
        <v>39</v>
      </c>
      <c r="I6" s="99"/>
      <c r="J6" s="99"/>
      <c r="K6" s="99" t="s">
        <v>40</v>
      </c>
      <c r="L6" s="99"/>
      <c r="M6" s="99"/>
      <c r="N6" s="99" t="s">
        <v>41</v>
      </c>
      <c r="O6" s="99"/>
      <c r="P6" s="99"/>
    </row>
    <row r="7" spans="1:16" x14ac:dyDescent="0.25">
      <c r="A7" s="112"/>
      <c r="B7" s="105"/>
      <c r="C7" s="106"/>
      <c r="D7" s="106"/>
      <c r="E7" s="22" t="s">
        <v>2</v>
      </c>
      <c r="F7" s="23" t="s">
        <v>15</v>
      </c>
      <c r="G7" s="23" t="s">
        <v>28</v>
      </c>
      <c r="H7" s="22" t="s">
        <v>2</v>
      </c>
      <c r="I7" s="23" t="s">
        <v>15</v>
      </c>
      <c r="J7" s="23" t="s">
        <v>28</v>
      </c>
      <c r="K7" s="22" t="s">
        <v>2</v>
      </c>
      <c r="L7" s="23" t="s">
        <v>15</v>
      </c>
      <c r="M7" s="23" t="s">
        <v>28</v>
      </c>
      <c r="N7" s="22" t="s">
        <v>2</v>
      </c>
      <c r="O7" s="23" t="s">
        <v>15</v>
      </c>
      <c r="P7" s="23" t="s">
        <v>28</v>
      </c>
    </row>
    <row r="8" spans="1:16" x14ac:dyDescent="0.25">
      <c r="A8" s="71">
        <v>1</v>
      </c>
      <c r="B8" s="24" t="str">
        <f>'Критерии тех. оценки'!B7</f>
        <v>Предоставление портфолио с примерами работ</v>
      </c>
      <c r="C8" s="25">
        <f>'Критерии тех. оценки'!C7</f>
        <v>20</v>
      </c>
      <c r="D8" s="25" t="str">
        <f>'Критерии тех. оценки'!D7</f>
        <v>Блокирующий</v>
      </c>
      <c r="E8" s="26">
        <f>(COUNTIF( 'Таблица соответствия'!E5,Лист1!$B3))</f>
        <v>1</v>
      </c>
      <c r="F8" s="26">
        <f t="shared" ref="F8:F15" si="0">$C8*$E8</f>
        <v>20</v>
      </c>
      <c r="G8" s="55"/>
      <c r="H8" s="26">
        <f>(COUNTIF( 'Таблица соответствия'!G5,Лист1!$B3))/1</f>
        <v>1</v>
      </c>
      <c r="I8" s="26">
        <f t="shared" ref="I8:I15" si="1">$C8*$H8</f>
        <v>20</v>
      </c>
      <c r="J8" s="55"/>
      <c r="K8" s="26">
        <f>(COUNTIF( 'Таблица соответствия'!I5,Лист1!$B3))/1</f>
        <v>1</v>
      </c>
      <c r="L8" s="26">
        <f t="shared" ref="L8:L15" si="2">$C8*$K8</f>
        <v>20</v>
      </c>
      <c r="M8" s="55"/>
      <c r="N8" s="26">
        <f>(COUNTIF( 'Таблица соответствия'!K5,Лист1!$B3))/1</f>
        <v>1</v>
      </c>
      <c r="O8" s="26">
        <f t="shared" ref="O8:O15" si="3">$C8*$N8</f>
        <v>20</v>
      </c>
      <c r="P8" s="55"/>
    </row>
    <row r="9" spans="1:16" ht="30" x14ac:dyDescent="0.25">
      <c r="A9" s="72">
        <v>2</v>
      </c>
      <c r="B9" s="24" t="str">
        <f>'Критерии тех. оценки'!B8</f>
        <v>Опыт интеграции CRM-систем в корпоративные веб-сайты</v>
      </c>
      <c r="C9" s="27">
        <f>'Критерии тех. оценки'!C8</f>
        <v>6</v>
      </c>
      <c r="D9" s="27" t="str">
        <f>'Критерии тех. оценки'!D8</f>
        <v>Не блокирующий</v>
      </c>
      <c r="E9" s="73">
        <f>IF(SUM('Таблица соответствия'!E7:K7)&lt;=0,0,(IF(MAX('Таблица соответствия'!$E7,'Таблица соответствия'!$G7,'Таблица соответствия'!$I7,'Таблица соответствия'!$K7)='Таблица соответствия'!E7,"1",'Таблица соответствия'!E7/MAX('Таблица соответствия'!$E7,'Таблица соответствия'!$G7,'Таблица соответствия'!$I7,'Таблица соответствия'!$K7))))</f>
        <v>0</v>
      </c>
      <c r="F9" s="73">
        <f t="shared" si="0"/>
        <v>0</v>
      </c>
      <c r="G9" s="73"/>
      <c r="H9" s="73">
        <f>IF(SUM('Таблица соответствия'!E7:K7)&lt;=0,0,(IF(MAX('Таблица соответствия'!$E7,'Таблица соответствия'!$G7,'Таблица соответствия'!$I7,'Таблица соответствия'!$K7)='Таблица соответствия'!G7,"1",'Таблица соответствия'!G7/MAX('Таблица соответствия'!$E7,'Таблица соответствия'!$G7,'Таблица соответствия'!$I7,'Таблица соответствия'!$K7))))</f>
        <v>0</v>
      </c>
      <c r="I9" s="73">
        <f t="shared" si="1"/>
        <v>0</v>
      </c>
      <c r="J9" s="73"/>
      <c r="K9" s="73">
        <f>IF(SUM('Таблица соответствия'!E7:K7)&lt;=0,0,(IF(MAX('Таблица соответствия'!$E7,'Таблица соответствия'!$G7,'Таблица соответствия'!$I7,'Таблица соответствия'!$K7)='Таблица соответствия'!I7,"1",'Таблица соответствия'!I7/MAX('Таблица соответствия'!$E7,'Таблица соответствия'!$G7,'Таблица соответствия'!$I7,'Таблица соответствия'!$K7))))</f>
        <v>0</v>
      </c>
      <c r="L9" s="73">
        <f t="shared" si="2"/>
        <v>0</v>
      </c>
      <c r="M9" s="73"/>
      <c r="N9" s="73">
        <f>IF(SUM('Таблица соответствия'!E7:K7)&lt;=0,0,(IF(MAX('Таблица соответствия'!$E7,'Таблица соответствия'!$G7,'Таблица соответствия'!$I7,'Таблица соответствия'!$K7)='Таблица соответствия'!K7,"1",'Таблица соответствия'!K7/MAX('Таблица соответствия'!$E7,'Таблица соответствия'!$G7,'Таблица соответствия'!$I7,'Таблица соответствия'!$K7))))</f>
        <v>0</v>
      </c>
      <c r="O9" s="73">
        <f>$C9*$N9</f>
        <v>0</v>
      </c>
      <c r="P9" s="61"/>
    </row>
    <row r="10" spans="1:16" ht="32.25" customHeight="1" x14ac:dyDescent="0.25">
      <c r="A10" s="72">
        <v>3</v>
      </c>
      <c r="B10" s="24" t="str">
        <f>'Критерии тех. оценки'!B9</f>
        <v>Опыт внедрения личного кабинета с авторизацией на корпоративных веб-сайтах</v>
      </c>
      <c r="C10" s="67">
        <f>'Критерии тех. оценки'!C9</f>
        <v>6</v>
      </c>
      <c r="D10" s="67" t="str">
        <f>'Критерии тех. оценки'!D9</f>
        <v>Блокирующий</v>
      </c>
      <c r="E10" s="75">
        <f>(COUNTIF( 'Таблица соответствия'!E9,Лист1!$B3))</f>
        <v>1</v>
      </c>
      <c r="F10" s="75">
        <f t="shared" si="0"/>
        <v>6</v>
      </c>
      <c r="G10" s="73"/>
      <c r="H10" s="75">
        <f>(COUNTIF( 'Таблица соответствия'!G9,Лист1!$B3))/1</f>
        <v>1</v>
      </c>
      <c r="I10" s="75">
        <f t="shared" si="1"/>
        <v>6</v>
      </c>
      <c r="J10" s="73"/>
      <c r="K10" s="75">
        <f>(COUNTIF( 'Таблица соответствия'!I9,Лист1!$B3))/1</f>
        <v>1</v>
      </c>
      <c r="L10" s="75">
        <f t="shared" si="2"/>
        <v>6</v>
      </c>
      <c r="M10" s="73"/>
      <c r="N10" s="75">
        <f>(COUNTIF( 'Таблица соответствия'!K9,Лист1!$B3))/1</f>
        <v>1</v>
      </c>
      <c r="O10" s="75">
        <f>$C10*$N10</f>
        <v>6</v>
      </c>
      <c r="P10" s="61"/>
    </row>
    <row r="11" spans="1:16" ht="30.75" customHeight="1" x14ac:dyDescent="0.25">
      <c r="A11" s="72">
        <v>4</v>
      </c>
      <c r="B11" s="24" t="str">
        <f>'Критерии тех. оценки'!B10</f>
        <v>Опыт интеграции платежных модулей в корпоративные веб-сайты</v>
      </c>
      <c r="C11" s="67">
        <f>'Критерии тех. оценки'!C10</f>
        <v>6</v>
      </c>
      <c r="D11" s="67" t="str">
        <f>'Критерии тех. оценки'!D10</f>
        <v>Блокирующий</v>
      </c>
      <c r="E11" s="75">
        <f>(COUNTIF( 'Таблица соответствия'!E11,Лист1!$B3))</f>
        <v>1</v>
      </c>
      <c r="F11" s="75">
        <f t="shared" si="0"/>
        <v>6</v>
      </c>
      <c r="G11" s="73"/>
      <c r="H11" s="75">
        <f>(COUNTIF( 'Таблица соответствия'!G11,Лист1!$B3))/1</f>
        <v>1</v>
      </c>
      <c r="I11" s="75">
        <f t="shared" si="1"/>
        <v>6</v>
      </c>
      <c r="J11" s="73"/>
      <c r="K11" s="75">
        <f>(COUNTIF( 'Таблица соответствия'!I11,Лист1!$B3))/1</f>
        <v>1</v>
      </c>
      <c r="L11" s="75">
        <f t="shared" si="2"/>
        <v>6</v>
      </c>
      <c r="M11" s="73"/>
      <c r="N11" s="75">
        <f>(COUNTIF( 'Таблица соответствия'!K11,Лист1!$B3))/1</f>
        <v>1</v>
      </c>
      <c r="O11" s="75">
        <f>$C11*$N11</f>
        <v>6</v>
      </c>
      <c r="P11" s="61"/>
    </row>
    <row r="12" spans="1:16" ht="30" customHeight="1" x14ac:dyDescent="0.25">
      <c r="A12" s="72">
        <v>5</v>
      </c>
      <c r="B12" s="24" t="str">
        <f>'Критерии тех. оценки'!B11</f>
        <v>Опыт интеграции биллинговых систем в корпоративные веб-сайты</v>
      </c>
      <c r="C12" s="67">
        <f>'Критерии тех. оценки'!C11</f>
        <v>6</v>
      </c>
      <c r="D12" s="67" t="str">
        <f>'Критерии тех. оценки'!D11</f>
        <v>Не блокирующий</v>
      </c>
      <c r="E12" s="73">
        <f>IF(SUM('Таблица соответствия'!E13:K13)&lt;=0,0,(IF(MAX('Таблица соответствия'!$E13,'Таблица соответствия'!$G13,'Таблица соответствия'!$I13,'Таблица соответствия'!$K13)='Таблица соответствия'!E13,"1",'Таблица соответствия'!E13/MAX('Таблица соответствия'!$E13,'Таблица соответствия'!$G13,'Таблица соответствия'!$I13,'Таблица соответствия'!$K13))))</f>
        <v>0</v>
      </c>
      <c r="F12" s="73">
        <f t="shared" si="0"/>
        <v>0</v>
      </c>
      <c r="G12" s="73"/>
      <c r="H12" s="73">
        <f>IF(SUM('Таблица соответствия'!E13:K13)&lt;=0,0,(IF(MAX('Таблица соответствия'!$E13,'Таблица соответствия'!$G13,'Таблица соответствия'!$I13,'Таблица соответствия'!$K13)='Таблица соответствия'!G13,"1",'Таблица соответствия'!G13/MAX('Таблица соответствия'!$E13,'Таблица соответствия'!$G13,'Таблица соответствия'!$I13,'Таблица соответствия'!$K13))))</f>
        <v>0</v>
      </c>
      <c r="I12" s="73">
        <f t="shared" si="1"/>
        <v>0</v>
      </c>
      <c r="J12" s="73"/>
      <c r="K12" s="73">
        <f>IF(SUM('Таблица соответствия'!E13:K13)&lt;=0,0,(IF(MAX('Таблица соответствия'!$E13,'Таблица соответствия'!$G13,'Таблица соответствия'!$I13,'Таблица соответствия'!$K13)='Таблица соответствия'!I13,"1",'Таблица соответствия'!I13/MAX('Таблица соответствия'!$E13,'Таблица соответствия'!$G13,'Таблица соответствия'!$I13,'Таблица соответствия'!$K13))))</f>
        <v>0</v>
      </c>
      <c r="L12" s="73">
        <f t="shared" si="2"/>
        <v>0</v>
      </c>
      <c r="M12" s="73"/>
      <c r="N12" s="73">
        <f>IF(SUM('Таблица соответствия'!E13:K13)&lt;=0,0,(IF(MAX('Таблица соответствия'!$E13,'Таблица соответствия'!$G13,'Таблица соответствия'!$I13,'Таблица соответствия'!$K13)='Таблица соответствия'!K13,"1",'Таблица соответствия'!K13/MAX('Таблица соответствия'!$E13,'Таблица соответствия'!$G13,'Таблица соответствия'!$I13,'Таблица соответствия'!$K13))))</f>
        <v>0</v>
      </c>
      <c r="O12" s="73">
        <f>$C12*$N12</f>
        <v>0</v>
      </c>
      <c r="P12" s="61"/>
    </row>
    <row r="13" spans="1:16" ht="30.75" customHeight="1" x14ac:dyDescent="0.25">
      <c r="A13" s="72">
        <v>6</v>
      </c>
      <c r="B13" s="24" t="str">
        <f>'Критерии тех. оценки'!B12</f>
        <v>Опыт интеграции систем аналитики в корпоративные веб-сайты</v>
      </c>
      <c r="C13" s="67">
        <f>'Критерии тех. оценки'!C12</f>
        <v>6</v>
      </c>
      <c r="D13" s="67" t="str">
        <f>'Критерии тех. оценки'!D12</f>
        <v>Не блокирующий</v>
      </c>
      <c r="E13" s="73">
        <f>IF(SUM('Таблица соответствия'!E15:K15)&lt;=0,0,(IF(MAX('Таблица соответствия'!$E15,'Таблица соответствия'!$G15,'Таблица соответствия'!$I15,'Таблица соответствия'!$K15)='Таблица соответствия'!E15,"1",'Таблица соответствия'!E15/MAX('Таблица соответствия'!$E15,'Таблица соответствия'!$G15,'Таблица соответствия'!$I15,'Таблица соответствия'!$K15))))</f>
        <v>0</v>
      </c>
      <c r="F13" s="73">
        <f t="shared" si="0"/>
        <v>0</v>
      </c>
      <c r="G13" s="73"/>
      <c r="H13" s="73">
        <f>IF(SUM('Таблица соответствия'!E15:K15)&lt;=0,0,(IF(MAX('Таблица соответствия'!$E15,'Таблица соответствия'!$G15,'Таблица соответствия'!$I15,'Таблица соответствия'!$K15)='Таблица соответствия'!G15,"1",'Таблица соответствия'!G15/MAX('Таблица соответствия'!$E15,'Таблица соответствия'!$G15,'Таблица соответствия'!$I15,'Таблица соответствия'!$K15))))</f>
        <v>0</v>
      </c>
      <c r="I13" s="73">
        <f t="shared" si="1"/>
        <v>0</v>
      </c>
      <c r="J13" s="73"/>
      <c r="K13" s="73">
        <f>IF(SUM('Таблица соответствия'!E15:K15)&lt;=0,0,(IF(MAX('Таблица соответствия'!$E15,'Таблица соответствия'!$G15,'Таблица соответствия'!$I15,'Таблица соответствия'!$K15)='Таблица соответствия'!I15,"1",'Таблица соответствия'!I15/MAX('Таблица соответствия'!$E15,'Таблица соответствия'!$G15,'Таблица соответствия'!$I15,'Таблица соответствия'!$K15))))</f>
        <v>0</v>
      </c>
      <c r="L13" s="73">
        <f t="shared" si="2"/>
        <v>0</v>
      </c>
      <c r="M13" s="73"/>
      <c r="N13" s="73">
        <f>IF(SUM('Таблица соответствия'!E15:K15)&lt;=0,0,(IF(MAX('Таблица соответствия'!$E15,'Таблица соответствия'!$G15,'Таблица соответствия'!$I15,'Таблица соответствия'!$K15)='Таблица соответствия'!K15,"1",'Таблица соответствия'!K15/MAX('Таблица соответствия'!$E15,'Таблица соответствия'!$G15,'Таблица соответствия'!$I15,'Таблица соответствия'!$K15))))</f>
        <v>0</v>
      </c>
      <c r="O13" s="73">
        <f>$C13*$N13</f>
        <v>0</v>
      </c>
      <c r="P13" s="61"/>
    </row>
    <row r="14" spans="1:16" x14ac:dyDescent="0.25">
      <c r="A14" s="72">
        <v>7</v>
      </c>
      <c r="B14" s="24" t="str">
        <f>'Критерии тех. оценки'!B13</f>
        <v>Гарантийный срок поддержки 12 месяцев</v>
      </c>
      <c r="C14" s="27">
        <f>'Критерии тех. оценки'!C13</f>
        <v>20</v>
      </c>
      <c r="D14" s="27" t="str">
        <f>'Критерии тех. оценки'!D13</f>
        <v>Блокирующий</v>
      </c>
      <c r="E14" s="28">
        <f>(COUNTIF( 'Таблица соответствия'!E17,Лист1!$B3))</f>
        <v>1</v>
      </c>
      <c r="F14" s="65">
        <f t="shared" si="0"/>
        <v>20</v>
      </c>
      <c r="G14" s="61"/>
      <c r="H14" s="65">
        <f>(COUNTIF( 'Таблица соответствия'!G17,Лист1!$B3))/1</f>
        <v>1</v>
      </c>
      <c r="I14" s="65">
        <f t="shared" si="1"/>
        <v>20</v>
      </c>
      <c r="J14" s="61"/>
      <c r="K14" s="65">
        <f>(COUNTIF( 'Таблица соответствия'!I17,Лист1!$B3))/1</f>
        <v>1</v>
      </c>
      <c r="L14" s="65">
        <f t="shared" si="2"/>
        <v>20</v>
      </c>
      <c r="M14" s="61"/>
      <c r="N14" s="65">
        <f>(COUNTIF( 'Таблица соответствия'!K17,Лист1!$B3))/1</f>
        <v>1</v>
      </c>
      <c r="O14" s="65">
        <f t="shared" si="3"/>
        <v>20</v>
      </c>
      <c r="P14" s="61"/>
    </row>
    <row r="15" spans="1:16" x14ac:dyDescent="0.25">
      <c r="A15" s="72">
        <v>8</v>
      </c>
      <c r="B15" s="24" t="str">
        <f>'Критерии тех. оценки'!B14</f>
        <v>Сроки выполнения работ - 6 месяцев</v>
      </c>
      <c r="C15" s="25">
        <f>'Критерии тех. оценки'!C14</f>
        <v>15</v>
      </c>
      <c r="D15" s="25" t="str">
        <f>'Критерии тех. оценки'!D14</f>
        <v>Блокирующий</v>
      </c>
      <c r="E15" s="29">
        <f>(COUNTIF('Таблица соответствия'!E19:E19,Лист1!$B$3))</f>
        <v>1</v>
      </c>
      <c r="F15" s="29">
        <f t="shared" si="0"/>
        <v>15</v>
      </c>
      <c r="G15" s="55"/>
      <c r="H15" s="26">
        <f>(COUNTIF('Таблица соответствия'!G19:G19,Лист1!$B$3))</f>
        <v>1</v>
      </c>
      <c r="I15" s="29">
        <f t="shared" si="1"/>
        <v>15</v>
      </c>
      <c r="J15" s="55"/>
      <c r="K15" s="29">
        <f>(COUNTIF('Таблица соответствия'!I19:I19,Лист1!$B$3))</f>
        <v>1</v>
      </c>
      <c r="L15" s="29">
        <f t="shared" si="2"/>
        <v>15</v>
      </c>
      <c r="M15" s="55"/>
      <c r="N15" s="29">
        <f>(COUNTIF('Таблица соответствия'!K19:K19,Лист1!$B$3))</f>
        <v>1</v>
      </c>
      <c r="O15" s="29">
        <f t="shared" si="3"/>
        <v>15</v>
      </c>
      <c r="P15" s="55"/>
    </row>
    <row r="16" spans="1:16" s="33" customFormat="1" ht="30.75" customHeight="1" x14ac:dyDescent="0.2">
      <c r="A16" s="113" t="str">
        <f>'Критерии тех. оценки'!B16</f>
        <v>Проходной балл(при выполнении всех блокирующих параметров):</v>
      </c>
      <c r="B16" s="114"/>
      <c r="C16" s="30">
        <f>'Критерии тех. оценки'!C16</f>
        <v>67</v>
      </c>
      <c r="D16" s="31"/>
      <c r="E16" s="32"/>
      <c r="F16" s="32"/>
      <c r="G16" s="62"/>
      <c r="H16" s="32"/>
      <c r="I16" s="32"/>
      <c r="J16" s="62"/>
      <c r="K16" s="32"/>
      <c r="L16" s="32"/>
      <c r="M16" s="62"/>
      <c r="N16" s="32"/>
      <c r="O16" s="32"/>
      <c r="P16" s="62"/>
    </row>
    <row r="17" spans="1:16" s="33" customFormat="1" ht="15" customHeight="1" x14ac:dyDescent="0.2">
      <c r="A17" s="115" t="str">
        <f>'Критерии тех. оценки'!B15</f>
        <v>Всего</v>
      </c>
      <c r="B17" s="116"/>
      <c r="C17" s="34">
        <f>SUM(C8:C15)</f>
        <v>85</v>
      </c>
      <c r="D17" s="5"/>
      <c r="E17" s="35"/>
      <c r="F17" s="35"/>
      <c r="G17" s="63"/>
      <c r="H17" s="35"/>
      <c r="I17" s="35"/>
      <c r="J17" s="63"/>
      <c r="K17" s="35"/>
      <c r="L17" s="35"/>
      <c r="M17" s="63"/>
      <c r="N17" s="35"/>
      <c r="O17" s="35"/>
      <c r="P17" s="63"/>
    </row>
    <row r="18" spans="1:16" x14ac:dyDescent="0.25">
      <c r="A18" s="96" t="s">
        <v>29</v>
      </c>
      <c r="B18" s="97"/>
      <c r="C18" s="36"/>
      <c r="D18" s="36"/>
      <c r="E18" s="37" t="str">
        <f>IF(SUM(E8,E9,E10,E14,E15)=5,"Прошел ТО","Не прошел ТО")</f>
        <v>Не прошел ТО</v>
      </c>
      <c r="F18" s="38">
        <f>SUM(F8:F15)</f>
        <v>67</v>
      </c>
      <c r="G18" s="59"/>
      <c r="H18" s="37" t="str">
        <f>IF(SUM(H8,H9,H10,H14,H15)=5,"Прошел ТО","Не прошел ТО")</f>
        <v>Не прошел ТО</v>
      </c>
      <c r="I18" s="38">
        <f>SUM(I8:I15)</f>
        <v>67</v>
      </c>
      <c r="J18" s="59"/>
      <c r="K18" s="37" t="str">
        <f>IF(SUM(K8,K9,K10,K14,K15)=5,"Прошел ТО","Не прошел ТО")</f>
        <v>Не прошел ТО</v>
      </c>
      <c r="L18" s="38">
        <f>SUM(L8:L15)</f>
        <v>67</v>
      </c>
      <c r="M18" s="59"/>
      <c r="N18" s="37" t="str">
        <f>IF(SUM(N8,N9,N10,N14,N15)=5,"Прошел ТО","Не прошел ТО")</f>
        <v>Не прошел ТО</v>
      </c>
      <c r="O18" s="38">
        <f>SUM(O8:O15)</f>
        <v>67</v>
      </c>
      <c r="P18" s="59"/>
    </row>
    <row r="19" spans="1:16" ht="9" customHeight="1" x14ac:dyDescent="0.25"/>
    <row r="20" spans="1:16" ht="14.25" customHeight="1" x14ac:dyDescent="0.25">
      <c r="B20" s="100"/>
      <c r="C20" s="100"/>
      <c r="D20" s="100"/>
      <c r="E20" s="100"/>
      <c r="F20" s="100"/>
      <c r="G20" s="100"/>
      <c r="H20" s="100"/>
      <c r="I20" s="100"/>
      <c r="J20" s="100"/>
      <c r="K20" s="100"/>
      <c r="L20" s="100"/>
      <c r="M20" s="100"/>
    </row>
    <row r="21" spans="1:16" x14ac:dyDescent="0.25">
      <c r="B21" s="40"/>
    </row>
    <row r="22" spans="1:16" ht="33.75" customHeight="1" x14ac:dyDescent="0.25">
      <c r="B22" s="101" t="s">
        <v>36</v>
      </c>
      <c r="C22" s="101"/>
      <c r="D22" s="101"/>
      <c r="E22" s="101"/>
      <c r="F22" s="101"/>
      <c r="G22" s="101"/>
      <c r="H22" s="101"/>
      <c r="I22" s="101"/>
      <c r="J22" s="101"/>
      <c r="K22" s="101"/>
      <c r="L22" s="101"/>
      <c r="M22" s="101"/>
      <c r="N22" s="101"/>
      <c r="O22" s="101"/>
      <c r="P22" s="101"/>
    </row>
    <row r="23" spans="1:16" x14ac:dyDescent="0.25">
      <c r="E23" s="19"/>
      <c r="H23" s="19"/>
      <c r="K23" s="19"/>
    </row>
    <row r="24" spans="1:16" x14ac:dyDescent="0.25">
      <c r="E24" s="19"/>
      <c r="G24" s="19">
        <f>IF(SUM('Таблица соответствия'!E7:K7)&lt;=0,0,(5))</f>
        <v>0</v>
      </c>
      <c r="H24" s="19"/>
      <c r="I24" s="19">
        <v>5</v>
      </c>
      <c r="K24" s="19"/>
    </row>
    <row r="25" spans="1:16" x14ac:dyDescent="0.25">
      <c r="B25" s="19" t="s">
        <v>30</v>
      </c>
      <c r="E25" s="19"/>
      <c r="H25" s="19"/>
      <c r="K25" s="19"/>
    </row>
    <row r="26" spans="1:16" x14ac:dyDescent="0.25">
      <c r="B26" s="4" t="str">
        <f>'Критерии тех. оценки'!B20</f>
        <v>Ведущий специалист</v>
      </c>
      <c r="C26" s="4" t="str">
        <f>'Критерии тех. оценки'!D20</f>
        <v>Ни Д.А.</v>
      </c>
      <c r="D26" s="41"/>
      <c r="E26" s="42"/>
      <c r="H26" s="19"/>
      <c r="K26" s="19"/>
    </row>
    <row r="27" spans="1:16" x14ac:dyDescent="0.25">
      <c r="B27" s="41" t="s">
        <v>8</v>
      </c>
      <c r="C27" s="41" t="s">
        <v>9</v>
      </c>
      <c r="D27" s="41"/>
      <c r="E27" s="41" t="s">
        <v>10</v>
      </c>
      <c r="H27" s="19"/>
      <c r="K27" s="19"/>
    </row>
    <row r="28" spans="1:16" x14ac:dyDescent="0.25">
      <c r="B28" s="19" t="s">
        <v>11</v>
      </c>
      <c r="E28" s="19"/>
      <c r="H28" s="19"/>
      <c r="K28" s="19"/>
    </row>
    <row r="29" spans="1:16" x14ac:dyDescent="0.25">
      <c r="B29" s="4" t="str">
        <f>'Критерии тех. оценки'!B24</f>
        <v>Начальник отдела</v>
      </c>
      <c r="C29" s="4" t="str">
        <f>'Критерии тех. оценки'!D24</f>
        <v>Анваров А.А.</v>
      </c>
      <c r="D29" s="1"/>
      <c r="E29" s="4"/>
      <c r="H29" s="19"/>
      <c r="K29" s="19"/>
    </row>
    <row r="30" spans="1:16" x14ac:dyDescent="0.25">
      <c r="B30" s="3" t="s">
        <v>8</v>
      </c>
      <c r="C30" s="3" t="s">
        <v>9</v>
      </c>
      <c r="D30" s="1"/>
      <c r="E30" s="3" t="s">
        <v>10</v>
      </c>
      <c r="H30" s="19"/>
      <c r="K30" s="19"/>
    </row>
    <row r="31" spans="1:16" x14ac:dyDescent="0.25">
      <c r="B31" s="1"/>
      <c r="C31" s="1"/>
      <c r="D31" s="1"/>
      <c r="E31" s="1"/>
    </row>
    <row r="32" spans="1:16" ht="30" x14ac:dyDescent="0.25">
      <c r="B32" s="16" t="s">
        <v>23</v>
      </c>
      <c r="C32" s="17" t="s">
        <v>24</v>
      </c>
      <c r="D32" s="1"/>
      <c r="E32" s="4"/>
    </row>
    <row r="33" spans="2:5" x14ac:dyDescent="0.25">
      <c r="B33" s="3" t="s">
        <v>8</v>
      </c>
      <c r="C33" s="3" t="s">
        <v>9</v>
      </c>
      <c r="D33" s="1"/>
      <c r="E33" s="3" t="s">
        <v>10</v>
      </c>
    </row>
    <row r="35" spans="2:5" ht="30" x14ac:dyDescent="0.25">
      <c r="B35" s="18" t="s">
        <v>25</v>
      </c>
      <c r="C35" s="4" t="s">
        <v>26</v>
      </c>
      <c r="D35" s="1"/>
      <c r="E35" s="4"/>
    </row>
    <row r="36" spans="2:5" x14ac:dyDescent="0.25">
      <c r="B36" s="3" t="s">
        <v>8</v>
      </c>
      <c r="C36" s="3" t="s">
        <v>9</v>
      </c>
      <c r="D36" s="1"/>
      <c r="E36" s="3" t="s">
        <v>10</v>
      </c>
    </row>
  </sheetData>
  <mergeCells count="19">
    <mergeCell ref="A6:A7"/>
    <mergeCell ref="A16:B16"/>
    <mergeCell ref="A17:B17"/>
    <mergeCell ref="A18:B18"/>
    <mergeCell ref="M1:P1"/>
    <mergeCell ref="N6:P6"/>
    <mergeCell ref="B20:M20"/>
    <mergeCell ref="B22:P22"/>
    <mergeCell ref="B2:P2"/>
    <mergeCell ref="C4:P4"/>
    <mergeCell ref="C5:P5"/>
    <mergeCell ref="B6:B7"/>
    <mergeCell ref="C6:C7"/>
    <mergeCell ref="D6:D7"/>
    <mergeCell ref="E6:G6"/>
    <mergeCell ref="H6:J6"/>
    <mergeCell ref="K6:M6"/>
    <mergeCell ref="A5:B5"/>
    <mergeCell ref="A4:B4"/>
  </mergeCells>
  <pageMargins left="0.23622047244094491" right="0.23622047244094491" top="0.74803149606299213" bottom="0.35433070866141736" header="0.31496062992125984" footer="0.31496062992125984"/>
  <pageSetup paperSize="9" scale="5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Лист1!$D$3:$D$4</xm:f>
          </x14:formula1>
          <xm:sqref>K18 E18 H18 N18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4"/>
  <sheetViews>
    <sheetView workbookViewId="0">
      <selection activeCell="D4" sqref="D4"/>
    </sheetView>
  </sheetViews>
  <sheetFormatPr defaultRowHeight="15" x14ac:dyDescent="0.25"/>
  <cols>
    <col min="2" max="2" width="15.5703125" customWidth="1"/>
    <col min="4" max="4" width="13.7109375" customWidth="1"/>
  </cols>
  <sheetData>
    <row r="3" spans="2:4" x14ac:dyDescent="0.25">
      <c r="B3" s="56" t="s">
        <v>48</v>
      </c>
      <c r="D3" s="37" t="s">
        <v>53</v>
      </c>
    </row>
    <row r="4" spans="2:4" ht="30" x14ac:dyDescent="0.25">
      <c r="B4" s="57" t="s">
        <v>49</v>
      </c>
      <c r="D4" s="37"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Таблица соответствия</vt:lpstr>
      <vt:lpstr>Критерии тех. оценки</vt:lpstr>
      <vt:lpstr>Оценка предложений</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2025-06-18T12:48:42Z</dcterms:modified>
</cp:coreProperties>
</file>